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16380" windowHeight="8130" tabRatio="756" activeTab="8"/>
  </bookViews>
  <sheets>
    <sheet name="Приложение №1 " sheetId="1" r:id="rId1"/>
    <sheet name="Приложение № 2" sheetId="4" r:id="rId2"/>
    <sheet name=" Приложение № 3" sheetId="5" r:id="rId3"/>
    <sheet name="Приложение № 4" sheetId="6" r:id="rId4"/>
    <sheet name="Приложение № 5" sheetId="7" r:id="rId5"/>
    <sheet name="Приложение № 6" sheetId="10" r:id="rId6"/>
    <sheet name="Приложение № 7" sheetId="8" r:id="rId7"/>
    <sheet name="Приложение № 8" sheetId="9" r:id="rId8"/>
    <sheet name="Приложение № 9" sheetId="3" r:id="rId9"/>
  </sheets>
  <definedNames>
    <definedName name="Excel_BuiltIn_Print_Titles_1_1" localSheetId="5">#REF!</definedName>
    <definedName name="Excel_BuiltIn_Print_Titles_1_1">#REF!</definedName>
    <definedName name="Excel_BuiltIn_Print_Titles_2" localSheetId="5">#REF!</definedName>
    <definedName name="Excel_BuiltIn_Print_Titles_2">#REF!</definedName>
    <definedName name="Excel_BuiltIn_Print_Titles_3" localSheetId="5">#REF!</definedName>
    <definedName name="Excel_BuiltIn_Print_Titles_3">#REF!</definedName>
    <definedName name="Excel_BuiltIn_Print_Titles_4" localSheetId="5">#REF!</definedName>
    <definedName name="Excel_BuiltIn_Print_Titles_4">#REF!</definedName>
    <definedName name="Excel_BuiltIn_Print_Titles_4_1" localSheetId="5">#REF!</definedName>
    <definedName name="Excel_BuiltIn_Print_Titles_4_1">#REF!</definedName>
    <definedName name="Excel_BuiltIn_Print_Titles_5" localSheetId="5">#REF!</definedName>
    <definedName name="Excel_BuiltIn_Print_Titles_5">#REF!</definedName>
    <definedName name="Excel_BuiltIn_Print_Titles_6" localSheetId="5">#REF!</definedName>
    <definedName name="Excel_BuiltIn_Print_Titles_6">#REF!</definedName>
    <definedName name="ggg">#REF!</definedName>
    <definedName name="_xlnm.Print_Titles" localSheetId="0">'Приложение №1 '!$8:$10</definedName>
    <definedName name="_xlnm.Print_Area" localSheetId="2">' Приложение № 3'!$A$1:$V$17</definedName>
    <definedName name="_xlnm.Print_Area" localSheetId="1">'Приложение № 2'!$A$1:$Y$21</definedName>
    <definedName name="_xlnm.Print_Area" localSheetId="3">'Приложение № 4'!$A$1:$V$18</definedName>
    <definedName name="_xlnm.Print_Area" localSheetId="4">'Приложение № 5'!$A$1:$Y$22</definedName>
    <definedName name="_xlnm.Print_Area" localSheetId="5">'Приложение № 6'!$A$1:$AL$17</definedName>
    <definedName name="_xlnm.Print_Area" localSheetId="6">'Приложение № 7'!$A$1:$O$24</definedName>
    <definedName name="_xlnm.Print_Area" localSheetId="7">'Приложение № 8'!$A$1:$AE$22</definedName>
    <definedName name="_xlnm.Print_Area" localSheetId="8">'Приложение № 9'!$A$1:$E$38</definedName>
    <definedName name="_xlnm.Print_Area" localSheetId="0">'Приложение №1 '!$A$1:$Y$20</definedName>
  </definedNames>
  <calcPr calcId="145621"/>
</workbook>
</file>

<file path=xl/calcChain.xml><?xml version="1.0" encoding="utf-8"?>
<calcChain xmlns="http://schemas.openxmlformats.org/spreadsheetml/2006/main">
  <c r="T21" i="4" l="1"/>
  <c r="R21" i="4" l="1"/>
  <c r="V21" i="4" s="1"/>
  <c r="Y21" i="4"/>
  <c r="W21" i="4"/>
  <c r="N21" i="4"/>
  <c r="M21" i="4"/>
  <c r="Y20" i="4"/>
  <c r="X20" i="4"/>
  <c r="W20" i="4"/>
  <c r="R20" i="4"/>
  <c r="N20" i="4"/>
  <c r="V20" i="4" s="1"/>
  <c r="M20" i="4"/>
  <c r="U19" i="4"/>
  <c r="Y19" i="4" s="1"/>
  <c r="S19" i="4"/>
  <c r="W19" i="4" s="1"/>
  <c r="Q19" i="4"/>
  <c r="P19" i="4"/>
  <c r="O19" i="4"/>
  <c r="N19" i="4" s="1"/>
  <c r="M19" i="4"/>
  <c r="K19" i="4"/>
  <c r="J19" i="4"/>
  <c r="I19" i="4"/>
  <c r="H19" i="4"/>
  <c r="G19" i="4"/>
  <c r="U18" i="4"/>
  <c r="Y18" i="4" s="1"/>
  <c r="S18" i="4"/>
  <c r="S14" i="4" s="1"/>
  <c r="Q18" i="4"/>
  <c r="P18" i="4"/>
  <c r="O18" i="4"/>
  <c r="N18" i="4" s="1"/>
  <c r="M18" i="4"/>
  <c r="K18" i="4"/>
  <c r="J18" i="4"/>
  <c r="J14" i="4" s="1"/>
  <c r="J13" i="4" s="1"/>
  <c r="I18" i="4"/>
  <c r="H18" i="4"/>
  <c r="H14" i="4" s="1"/>
  <c r="H13" i="4" s="1"/>
  <c r="G18" i="4"/>
  <c r="Y17" i="4"/>
  <c r="X17" i="4"/>
  <c r="W17" i="4"/>
  <c r="R17" i="4"/>
  <c r="V17" i="4" s="1"/>
  <c r="N17" i="4"/>
  <c r="M17" i="4"/>
  <c r="X16" i="4"/>
  <c r="R16" i="4"/>
  <c r="Q16" i="4"/>
  <c r="Y16" i="4" s="1"/>
  <c r="P16" i="4"/>
  <c r="O16" i="4"/>
  <c r="N16" i="4" s="1"/>
  <c r="V16" i="4" s="1"/>
  <c r="M16" i="4"/>
  <c r="G16" i="4"/>
  <c r="R15" i="4"/>
  <c r="P15" i="4"/>
  <c r="X15" i="4" s="1"/>
  <c r="K15" i="4"/>
  <c r="J15" i="4"/>
  <c r="I15" i="4"/>
  <c r="H15" i="4"/>
  <c r="G15" i="4"/>
  <c r="M15" i="4" s="1"/>
  <c r="P14" i="4"/>
  <c r="K14" i="4"/>
  <c r="I14" i="4"/>
  <c r="G14" i="4"/>
  <c r="M14" i="4" s="1"/>
  <c r="P13" i="4"/>
  <c r="K13" i="4"/>
  <c r="I13" i="4"/>
  <c r="G13" i="4"/>
  <c r="M13" i="4" s="1"/>
  <c r="Y20" i="1"/>
  <c r="S20" i="1"/>
  <c r="X20" i="1" s="1"/>
  <c r="R20" i="1"/>
  <c r="Q20" i="1"/>
  <c r="M20" i="1"/>
  <c r="M19" i="1" s="1"/>
  <c r="L20" i="1"/>
  <c r="I20" i="1"/>
  <c r="J20" i="1" s="1"/>
  <c r="Y19" i="1"/>
  <c r="T19" i="1"/>
  <c r="S19" i="1"/>
  <c r="X19" i="1" s="1"/>
  <c r="Q19" i="1"/>
  <c r="I19" i="1"/>
  <c r="J19" i="1" s="1"/>
  <c r="T18" i="1"/>
  <c r="O18" i="1"/>
  <c r="N18" i="1"/>
  <c r="G18" i="1"/>
  <c r="O17" i="1"/>
  <c r="N17" i="1"/>
  <c r="Y16" i="1"/>
  <c r="X16" i="1"/>
  <c r="T15" i="1"/>
  <c r="T14" i="1" s="1"/>
  <c r="S15" i="1"/>
  <c r="R15" i="1"/>
  <c r="Q15" i="1"/>
  <c r="P15" i="1"/>
  <c r="P14" i="1" s="1"/>
  <c r="O15" i="1"/>
  <c r="N15" i="1"/>
  <c r="R14" i="1"/>
  <c r="Q14" i="1"/>
  <c r="N14" i="1"/>
  <c r="T19" i="4" l="1"/>
  <c r="X21" i="4"/>
  <c r="S13" i="4"/>
  <c r="U14" i="4"/>
  <c r="O15" i="4"/>
  <c r="W16" i="4"/>
  <c r="W18" i="4"/>
  <c r="Q15" i="4"/>
  <c r="R19" i="4"/>
  <c r="V19" i="4" s="1"/>
  <c r="X14" i="1"/>
  <c r="Y17" i="1"/>
  <c r="T17" i="1"/>
  <c r="T13" i="1" s="1"/>
  <c r="T12" i="1" s="1"/>
  <c r="Y18" i="1"/>
  <c r="Q18" i="1"/>
  <c r="Q17" i="1" s="1"/>
  <c r="Q13" i="1" s="1"/>
  <c r="Q12" i="1" s="1"/>
  <c r="P20" i="1"/>
  <c r="R19" i="1"/>
  <c r="R18" i="1" s="1"/>
  <c r="R17" i="1" s="1"/>
  <c r="R13" i="1" s="1"/>
  <c r="R12" i="1" s="1"/>
  <c r="V20" i="1"/>
  <c r="K20" i="1"/>
  <c r="L19" i="1"/>
  <c r="Y15" i="1"/>
  <c r="O14" i="1"/>
  <c r="S14" i="1"/>
  <c r="X15" i="1"/>
  <c r="G17" i="1"/>
  <c r="I18" i="1"/>
  <c r="W19" i="1"/>
  <c r="M18" i="1"/>
  <c r="W20" i="1"/>
  <c r="N13" i="1"/>
  <c r="S18" i="1"/>
  <c r="R14" i="9"/>
  <c r="T14" i="9"/>
  <c r="AA14" i="9"/>
  <c r="Y14" i="9"/>
  <c r="AA15" i="9"/>
  <c r="Y15" i="9"/>
  <c r="T15" i="9"/>
  <c r="R15" i="9"/>
  <c r="Q14" i="9"/>
  <c r="Q15" i="9"/>
  <c r="Q16" i="9"/>
  <c r="Q17" i="9"/>
  <c r="I19" i="8"/>
  <c r="I18" i="8" s="1"/>
  <c r="I17" i="8" s="1"/>
  <c r="I16" i="8" s="1"/>
  <c r="N16" i="8"/>
  <c r="M16" i="8"/>
  <c r="O22" i="8"/>
  <c r="N22" i="8"/>
  <c r="M22" i="8"/>
  <c r="L22" i="8"/>
  <c r="O21" i="8"/>
  <c r="N21" i="8"/>
  <c r="M21" i="8"/>
  <c r="M17" i="8" s="1"/>
  <c r="L21" i="8"/>
  <c r="N17" i="8"/>
  <c r="K17" i="8"/>
  <c r="K16" i="8" s="1"/>
  <c r="K21" i="8"/>
  <c r="K22" i="8"/>
  <c r="N22" i="7"/>
  <c r="X19" i="4" l="1"/>
  <c r="AB19" i="4" s="1"/>
  <c r="AC19" i="4" s="1"/>
  <c r="T18" i="4"/>
  <c r="Q14" i="4"/>
  <c r="Q13" i="4" s="1"/>
  <c r="Y15" i="4"/>
  <c r="O14" i="4"/>
  <c r="W15" i="4"/>
  <c r="N15" i="4"/>
  <c r="V15" i="4" s="1"/>
  <c r="U13" i="4"/>
  <c r="Y14" i="4"/>
  <c r="O13" i="1"/>
  <c r="Y14" i="1"/>
  <c r="U20" i="1"/>
  <c r="W18" i="1"/>
  <c r="M17" i="1"/>
  <c r="P19" i="1"/>
  <c r="P18" i="1" s="1"/>
  <c r="P17" i="1" s="1"/>
  <c r="P13" i="1" s="1"/>
  <c r="P12" i="1" s="1"/>
  <c r="S17" i="1"/>
  <c r="X17" i="1" s="1"/>
  <c r="X18" i="1"/>
  <c r="V19" i="1"/>
  <c r="U19" i="1" s="1"/>
  <c r="K19" i="1"/>
  <c r="K18" i="1" s="1"/>
  <c r="K17" i="1" s="1"/>
  <c r="L18" i="1"/>
  <c r="N12" i="1"/>
  <c r="I17" i="1"/>
  <c r="J18" i="1"/>
  <c r="J17" i="1" s="1"/>
  <c r="Z17" i="10"/>
  <c r="Z21" i="7"/>
  <c r="D22" i="7"/>
  <c r="Z22" i="7" s="1"/>
  <c r="D21" i="7"/>
  <c r="D18" i="7"/>
  <c r="Z18" i="7" s="1"/>
  <c r="AD15" i="4"/>
  <c r="AD16" i="4"/>
  <c r="AD17" i="4"/>
  <c r="AD18" i="4"/>
  <c r="AD19" i="4"/>
  <c r="AD20" i="4"/>
  <c r="AD21" i="4"/>
  <c r="AB21" i="4"/>
  <c r="AC21" i="4" s="1"/>
  <c r="AB20" i="4"/>
  <c r="AC20" i="4" s="1"/>
  <c r="AB17" i="4"/>
  <c r="AC17" i="4" s="1"/>
  <c r="AB16" i="4"/>
  <c r="AC16" i="4" s="1"/>
  <c r="AB15" i="4"/>
  <c r="AC15" i="4" s="1"/>
  <c r="X18" i="4" l="1"/>
  <c r="AB18" i="4" s="1"/>
  <c r="T14" i="4"/>
  <c r="R18" i="4"/>
  <c r="V18" i="4" s="1"/>
  <c r="Y13" i="4"/>
  <c r="N14" i="4"/>
  <c r="O13" i="4"/>
  <c r="W14" i="4"/>
  <c r="W17" i="1"/>
  <c r="M16" i="1"/>
  <c r="Y13" i="1"/>
  <c r="O12" i="1"/>
  <c r="S13" i="1"/>
  <c r="V18" i="1"/>
  <c r="U18" i="1" s="1"/>
  <c r="L17" i="1"/>
  <c r="AC18" i="4"/>
  <c r="X14" i="4" l="1"/>
  <c r="AB14" i="4" s="1"/>
  <c r="T13" i="4"/>
  <c r="R14" i="4"/>
  <c r="V14" i="4" s="1"/>
  <c r="N13" i="4"/>
  <c r="W13" i="4"/>
  <c r="S12" i="1"/>
  <c r="X13" i="1"/>
  <c r="L16" i="1"/>
  <c r="V17" i="1"/>
  <c r="U17" i="1" s="1"/>
  <c r="Y12" i="1"/>
  <c r="AD13" i="4" s="1"/>
  <c r="AD14" i="4"/>
  <c r="W16" i="1"/>
  <c r="M15" i="1"/>
  <c r="X13" i="4" l="1"/>
  <c r="AB13" i="4" s="1"/>
  <c r="AC13" i="4" s="1"/>
  <c r="R13" i="4"/>
  <c r="V13" i="4" s="1"/>
  <c r="M14" i="1"/>
  <c r="W15" i="1"/>
  <c r="V16" i="1"/>
  <c r="U16" i="1" s="1"/>
  <c r="G16" i="1" s="1"/>
  <c r="K16" i="1"/>
  <c r="K15" i="1" s="1"/>
  <c r="K14" i="1" s="1"/>
  <c r="K13" i="1" s="1"/>
  <c r="K12" i="1" s="1"/>
  <c r="L15" i="1"/>
  <c r="X12" i="1"/>
  <c r="AC14" i="4"/>
  <c r="Z20" i="1"/>
  <c r="Z19" i="1"/>
  <c r="V15" i="1" l="1"/>
  <c r="U15" i="1" s="1"/>
  <c r="L14" i="1"/>
  <c r="W14" i="1"/>
  <c r="M13" i="1"/>
  <c r="G15" i="1"/>
  <c r="G14" i="1" s="1"/>
  <c r="G13" i="1" s="1"/>
  <c r="G12" i="1" s="1"/>
  <c r="I16" i="1"/>
  <c r="Z18" i="1"/>
  <c r="Z17" i="1"/>
  <c r="W13" i="1" l="1"/>
  <c r="W12" i="1" s="1"/>
  <c r="M12" i="1"/>
  <c r="I15" i="1"/>
  <c r="I14" i="1" s="1"/>
  <c r="I13" i="1" s="1"/>
  <c r="I12" i="1" s="1"/>
  <c r="J16" i="1"/>
  <c r="J15" i="1" s="1"/>
  <c r="J14" i="1" s="1"/>
  <c r="J13" i="1" s="1"/>
  <c r="J12" i="1" s="1"/>
  <c r="V14" i="1"/>
  <c r="U14" i="1" s="1"/>
  <c r="L13" i="1"/>
  <c r="Z16" i="1"/>
  <c r="Z15" i="1"/>
  <c r="V13" i="1" l="1"/>
  <c r="L12" i="1"/>
  <c r="Z14" i="1"/>
  <c r="U13" i="1" l="1"/>
  <c r="V12" i="1"/>
  <c r="U12" i="1" s="1"/>
  <c r="Z13" i="1"/>
  <c r="D20" i="3"/>
  <c r="Z12" i="1" l="1"/>
  <c r="C21" i="3"/>
  <c r="D21" i="3"/>
  <c r="D19" i="3" s="1"/>
  <c r="Z19" i="4" l="1"/>
  <c r="AA18" i="1"/>
  <c r="AB18" i="1" s="1"/>
  <c r="AA19" i="4"/>
  <c r="Z21" i="4"/>
  <c r="AA20" i="1"/>
  <c r="AB20" i="1" s="1"/>
  <c r="AA21" i="4"/>
  <c r="Z20" i="4"/>
  <c r="AA19" i="1"/>
  <c r="AB19" i="1" s="1"/>
  <c r="AA20" i="4"/>
  <c r="Z17" i="4"/>
  <c r="AA16" i="1"/>
  <c r="AB16" i="1" s="1"/>
  <c r="AA17" i="4"/>
  <c r="Z16" i="4"/>
  <c r="AA15" i="1"/>
  <c r="AB15" i="1" s="1"/>
  <c r="AA16" i="4"/>
  <c r="Z15" i="4"/>
  <c r="AA14" i="1"/>
  <c r="AB14" i="1" s="1"/>
  <c r="AA15" i="4"/>
  <c r="E21" i="3"/>
  <c r="C13" i="3"/>
  <c r="D13" i="3"/>
  <c r="D12" i="3" s="1"/>
  <c r="D35" i="3" s="1"/>
  <c r="C20" i="3"/>
  <c r="AA20" i="9"/>
  <c r="AA19" i="9" s="1"/>
  <c r="Y20" i="9"/>
  <c r="Y19" i="9" s="1"/>
  <c r="T20" i="9"/>
  <c r="T19" i="9" s="1"/>
  <c r="R20" i="9"/>
  <c r="R19" i="9" s="1"/>
  <c r="F20" i="9"/>
  <c r="F19" i="9" s="1"/>
  <c r="D20" i="9"/>
  <c r="D19" i="9" s="1"/>
  <c r="L17" i="8"/>
  <c r="L16" i="8" s="1"/>
  <c r="J22" i="8"/>
  <c r="J21" i="8" s="1"/>
  <c r="Z16" i="10"/>
  <c r="O14" i="10"/>
  <c r="X17" i="10"/>
  <c r="W17" i="10"/>
  <c r="V17" i="10"/>
  <c r="U17" i="10"/>
  <c r="T17" i="10"/>
  <c r="R17" i="10"/>
  <c r="S17" i="10"/>
  <c r="W16" i="10"/>
  <c r="V16" i="10"/>
  <c r="V15" i="10" s="1"/>
  <c r="V14" i="10" s="1"/>
  <c r="V13" i="10" s="1"/>
  <c r="U16" i="10"/>
  <c r="U15" i="10" s="1"/>
  <c r="U14" i="10" s="1"/>
  <c r="U13" i="10" s="1"/>
  <c r="T16" i="10"/>
  <c r="T15" i="10" s="1"/>
  <c r="T14" i="10" s="1"/>
  <c r="T13" i="10" s="1"/>
  <c r="R16" i="10"/>
  <c r="J16" i="10"/>
  <c r="X16" i="10" s="1"/>
  <c r="X15" i="10" s="1"/>
  <c r="X14" i="10" s="1"/>
  <c r="X13" i="10" s="1"/>
  <c r="Q15" i="10"/>
  <c r="Q14" i="10" s="1"/>
  <c r="P15" i="10"/>
  <c r="P14" i="10" s="1"/>
  <c r="O15" i="10"/>
  <c r="N15" i="10"/>
  <c r="N14" i="10" s="1"/>
  <c r="M15" i="10"/>
  <c r="M14" i="10" s="1"/>
  <c r="L15" i="10"/>
  <c r="L14" i="10" s="1"/>
  <c r="L13" i="10" s="1"/>
  <c r="K15" i="10"/>
  <c r="K14" i="10" s="1"/>
  <c r="K13" i="10" s="1"/>
  <c r="D15" i="10"/>
  <c r="D14" i="10" s="1"/>
  <c r="D13" i="10" s="1"/>
  <c r="X21" i="7"/>
  <c r="Y21" i="7"/>
  <c r="X22" i="7"/>
  <c r="Y22" i="7"/>
  <c r="V21" i="7"/>
  <c r="W21" i="7"/>
  <c r="V22" i="7"/>
  <c r="W22" i="7"/>
  <c r="U17" i="7"/>
  <c r="U16" i="7" s="1"/>
  <c r="U18" i="7"/>
  <c r="U21" i="7"/>
  <c r="U22" i="7"/>
  <c r="S19" i="7"/>
  <c r="S20" i="7"/>
  <c r="S21" i="7"/>
  <c r="S22" i="7"/>
  <c r="P16" i="7"/>
  <c r="P20" i="7"/>
  <c r="W20" i="7" s="1"/>
  <c r="R20" i="7"/>
  <c r="R19" i="7" s="1"/>
  <c r="Y19" i="7" s="1"/>
  <c r="R16" i="7"/>
  <c r="Q20" i="7"/>
  <c r="Q19" i="7" s="1"/>
  <c r="X19" i="7" s="1"/>
  <c r="Q16" i="7"/>
  <c r="O16" i="7"/>
  <c r="O20" i="7"/>
  <c r="V20" i="7" s="1"/>
  <c r="N16" i="7"/>
  <c r="N20" i="7"/>
  <c r="U20" i="7" s="1"/>
  <c r="Z18" i="4" l="1"/>
  <c r="AA17" i="1"/>
  <c r="AB17" i="1" s="1"/>
  <c r="AA18" i="4"/>
  <c r="C19" i="3"/>
  <c r="E19" i="3" s="1"/>
  <c r="E20" i="3"/>
  <c r="E13" i="3"/>
  <c r="C12" i="3"/>
  <c r="E12" i="3" s="1"/>
  <c r="O19" i="7"/>
  <c r="V19" i="7" s="1"/>
  <c r="N19" i="7"/>
  <c r="U19" i="7" s="1"/>
  <c r="U15" i="7" s="1"/>
  <c r="U14" i="7" s="1"/>
  <c r="O15" i="7"/>
  <c r="O14" i="7" s="1"/>
  <c r="X20" i="7"/>
  <c r="P19" i="7"/>
  <c r="Y20" i="7"/>
  <c r="AA16" i="10"/>
  <c r="AA15" i="10" s="1"/>
  <c r="N13" i="10"/>
  <c r="AE13" i="10"/>
  <c r="AB17" i="10"/>
  <c r="AI17" i="10" s="1"/>
  <c r="W15" i="10"/>
  <c r="W14" i="10" s="1"/>
  <c r="W13" i="10" s="1"/>
  <c r="R15" i="10"/>
  <c r="R14" i="10" s="1"/>
  <c r="R13" i="10" s="1"/>
  <c r="Y16" i="10"/>
  <c r="AC16" i="10"/>
  <c r="AC15" i="10" s="1"/>
  <c r="AG17" i="10"/>
  <c r="AD17" i="10"/>
  <c r="AK17" i="10" s="1"/>
  <c r="AB16" i="10"/>
  <c r="AB15" i="10" s="1"/>
  <c r="Y17" i="10"/>
  <c r="AF17" i="10" s="1"/>
  <c r="AC17" i="10"/>
  <c r="AJ17" i="10" s="1"/>
  <c r="AD16" i="10"/>
  <c r="AD15" i="10" s="1"/>
  <c r="AA17" i="10"/>
  <c r="AH17" i="10" s="1"/>
  <c r="AL17" i="10"/>
  <c r="O13" i="10"/>
  <c r="P13" i="10"/>
  <c r="E16" i="10"/>
  <c r="J15" i="10"/>
  <c r="J14" i="10" s="1"/>
  <c r="J13" i="10" s="1"/>
  <c r="R15" i="7"/>
  <c r="R14" i="7" s="1"/>
  <c r="Q15" i="7"/>
  <c r="Q14" i="7" s="1"/>
  <c r="M22" i="7"/>
  <c r="T22" i="7" s="1"/>
  <c r="M21" i="7"/>
  <c r="T21" i="7" s="1"/>
  <c r="Z14" i="4" l="1"/>
  <c r="AA13" i="1"/>
  <c r="AB13" i="1" s="1"/>
  <c r="AA14" i="4"/>
  <c r="Y15" i="10"/>
  <c r="Y14" i="10" s="1"/>
  <c r="Y13" i="10" s="1"/>
  <c r="N15" i="7"/>
  <c r="N14" i="7" s="1"/>
  <c r="M20" i="7"/>
  <c r="AI16" i="10"/>
  <c r="AI15" i="10" s="1"/>
  <c r="AB14" i="10"/>
  <c r="AB13" i="10" s="1"/>
  <c r="P15" i="7"/>
  <c r="W19" i="7"/>
  <c r="AI14" i="10"/>
  <c r="AI13" i="10" s="1"/>
  <c r="AA14" i="10"/>
  <c r="AA13" i="10" s="1"/>
  <c r="AD14" i="10"/>
  <c r="AD13" i="10" s="1"/>
  <c r="AC14" i="10"/>
  <c r="AC13" i="10" s="1"/>
  <c r="AH16" i="10"/>
  <c r="AH15" i="10" s="1"/>
  <c r="AL16" i="10"/>
  <c r="AL15" i="10" s="1"/>
  <c r="AL13" i="10" s="1"/>
  <c r="AJ16" i="10"/>
  <c r="AJ15" i="10" s="1"/>
  <c r="AF16" i="10"/>
  <c r="AF15" i="10" s="1"/>
  <c r="AF14" i="10" s="1"/>
  <c r="AF13" i="10" s="1"/>
  <c r="AK16" i="10"/>
  <c r="AK15" i="10" s="1"/>
  <c r="M13" i="10"/>
  <c r="Q13" i="10"/>
  <c r="S16" i="10"/>
  <c r="E15" i="10"/>
  <c r="E14" i="10" s="1"/>
  <c r="E13" i="10" s="1"/>
  <c r="Z13" i="4" l="1"/>
  <c r="AA12" i="1"/>
  <c r="AB12" i="1" s="1"/>
  <c r="AA13" i="4"/>
  <c r="T20" i="7"/>
  <c r="M19" i="7"/>
  <c r="T19" i="7" s="1"/>
  <c r="AJ14" i="10"/>
  <c r="AJ13" i="10" s="1"/>
  <c r="AH14" i="10"/>
  <c r="AH13" i="10" s="1"/>
  <c r="AK14" i="10"/>
  <c r="AK13" i="10" s="1"/>
  <c r="S15" i="10"/>
  <c r="S14" i="10" s="1"/>
  <c r="S13" i="10" s="1"/>
  <c r="Z15" i="10"/>
  <c r="K17" i="7"/>
  <c r="K16" i="7" s="1"/>
  <c r="F18" i="7"/>
  <c r="T18" i="7" s="1"/>
  <c r="D17" i="7"/>
  <c r="D20" i="7"/>
  <c r="D16" i="7" l="1"/>
  <c r="Z16" i="7" s="1"/>
  <c r="Z17" i="7"/>
  <c r="D19" i="7"/>
  <c r="Z19" i="7" s="1"/>
  <c r="Z20" i="7"/>
  <c r="Z14" i="10"/>
  <c r="Z13" i="10" s="1"/>
  <c r="F17" i="7"/>
  <c r="AG16" i="10"/>
  <c r="AG15" i="10" s="1"/>
  <c r="I16" i="6"/>
  <c r="I15" i="6" s="1"/>
  <c r="I14" i="6" s="1"/>
  <c r="I13" i="6" s="1"/>
  <c r="H16" i="6"/>
  <c r="H15" i="6" s="1"/>
  <c r="H14" i="6" s="1"/>
  <c r="H13" i="6" s="1"/>
  <c r="D15" i="7" l="1"/>
  <c r="D14" i="7"/>
  <c r="Z14" i="7" s="1"/>
  <c r="Z15" i="7"/>
  <c r="AG14" i="10"/>
  <c r="AG13" i="10" s="1"/>
  <c r="T17" i="7"/>
  <c r="T16" i="7" s="1"/>
  <c r="T15" i="7" s="1"/>
  <c r="F16" i="7"/>
  <c r="S18" i="7" l="1"/>
  <c r="S17" i="7"/>
  <c r="V18" i="7"/>
  <c r="W18" i="7"/>
  <c r="X18" i="7"/>
  <c r="Y18" i="7"/>
  <c r="V17" i="7"/>
  <c r="V16" i="7" s="1"/>
  <c r="V15" i="7" s="1"/>
  <c r="V14" i="7" s="1"/>
  <c r="W17" i="7"/>
  <c r="W16" i="7" s="1"/>
  <c r="W15" i="7" s="1"/>
  <c r="W14" i="7" s="1"/>
  <c r="X17" i="7"/>
  <c r="X16" i="7" s="1"/>
  <c r="X15" i="7" s="1"/>
  <c r="X14" i="7" s="1"/>
  <c r="Y17" i="7"/>
  <c r="Y16" i="7" s="1"/>
  <c r="Y15" i="7" s="1"/>
  <c r="Y14" i="7" s="1"/>
  <c r="L16" i="7"/>
  <c r="M16" i="7"/>
  <c r="E16" i="7"/>
  <c r="S16" i="7" l="1"/>
  <c r="D11" i="3"/>
  <c r="F15" i="7" l="1"/>
  <c r="F14" i="7" s="1"/>
  <c r="K15" i="7"/>
  <c r="K14" i="7" s="1"/>
  <c r="L15" i="7"/>
  <c r="L14" i="7" s="1"/>
  <c r="M15" i="7"/>
  <c r="M14" i="7" s="1"/>
  <c r="P14" i="7"/>
  <c r="S15" i="7"/>
  <c r="S14" i="7" s="1"/>
  <c r="E15" i="7"/>
  <c r="E14" i="7" s="1"/>
  <c r="C11" i="3" l="1"/>
  <c r="E11" i="3" s="1"/>
  <c r="T14" i="7"/>
  <c r="C35" i="3" l="1"/>
  <c r="E35" i="3" l="1"/>
</calcChain>
</file>

<file path=xl/sharedStrings.xml><?xml version="1.0" encoding="utf-8"?>
<sst xmlns="http://schemas.openxmlformats.org/spreadsheetml/2006/main" count="1174" uniqueCount="297">
  <si>
    <t>№№</t>
  </si>
  <si>
    <t>Итого</t>
  </si>
  <si>
    <t>МВА</t>
  </si>
  <si>
    <t>Амортизация</t>
  </si>
  <si>
    <t>2018 год</t>
  </si>
  <si>
    <t>2019 год</t>
  </si>
  <si>
    <t>План 2018 года</t>
  </si>
  <si>
    <t>План 2019 года</t>
  </si>
  <si>
    <t>1</t>
  </si>
  <si>
    <t>2</t>
  </si>
  <si>
    <t>Источник финансирования</t>
  </si>
  <si>
    <t>Собственные средства</t>
  </si>
  <si>
    <t>1.1</t>
  </si>
  <si>
    <t>Прибыль, направляемая на инвестиции:</t>
  </si>
  <si>
    <t>1.1.1</t>
  </si>
  <si>
    <t>1.1.2</t>
  </si>
  <si>
    <t>в т.ч. прибыль со свободного сектора</t>
  </si>
  <si>
    <t>1.1.3</t>
  </si>
  <si>
    <t>в т.ч. от технологического присоединения (для электросетевых компаний)</t>
  </si>
  <si>
    <t>1.1.3.1</t>
  </si>
  <si>
    <t>в т.ч. от технологического присоединения генерации</t>
  </si>
  <si>
    <t>1.1.3.2</t>
  </si>
  <si>
    <t>в т.ч. от технологического присоединения потребителей</t>
  </si>
  <si>
    <t>1.1.4</t>
  </si>
  <si>
    <t>Прочая прибыль</t>
  </si>
  <si>
    <t>1.2</t>
  </si>
  <si>
    <t>1.2.1</t>
  </si>
  <si>
    <t>1.2.2</t>
  </si>
  <si>
    <t>Прочая амортизация</t>
  </si>
  <si>
    <t>1.2.3</t>
  </si>
  <si>
    <t>1.3</t>
  </si>
  <si>
    <t>Возврат НДС</t>
  </si>
  <si>
    <t>1.4</t>
  </si>
  <si>
    <t>Прочие собственные средства</t>
  </si>
  <si>
    <t>1.4.1</t>
  </si>
  <si>
    <t>в т.ч. средства допэмиссии</t>
  </si>
  <si>
    <t>1.5</t>
  </si>
  <si>
    <t>Остаток собственных средств на начало года</t>
  </si>
  <si>
    <t>Привлеченные средства, в т.ч.: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</si>
  <si>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</si>
  <si>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</si>
  <si>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</si>
  <si>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</si>
  <si>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</si>
  <si>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</si>
  <si>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</si>
  <si>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</si>
  <si>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</si>
  <si>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</si>
  <si>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</si>
  <si>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</si>
  <si>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</si>
  <si>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</si>
  <si>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</si>
  <si>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</si>
  <si>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</si>
  <si>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</si>
  <si>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Номер группы инвестиционных проектов</t>
  </si>
  <si>
    <t>Наименование инвестиционного проекта (наименование групы инвестиционных проектов)</t>
  </si>
  <si>
    <t>Индификатор инвестиционного проекта</t>
  </si>
  <si>
    <t xml:space="preserve">Год начала реализации инвестиционного проекта </t>
  </si>
  <si>
    <t xml:space="preserve">Год окончания реализации инвестиционного проекта </t>
  </si>
  <si>
    <t>план</t>
  </si>
  <si>
    <t>Полная стоимость инвестиционного проекта в соответствии с утвержденной проектной документацией</t>
  </si>
  <si>
    <t>План</t>
  </si>
  <si>
    <t>в базисном уровне цен</t>
  </si>
  <si>
    <t>в базисном уровне цен, млн. рублей (с НДС)</t>
  </si>
  <si>
    <t>в ценах, сложившихся со времени составления сметной документации, млн. рублей (с НДС)</t>
  </si>
  <si>
    <t>месяц и год составления сметной документации</t>
  </si>
  <si>
    <t>Остаток финансирования капитальных вложений в прогнозных ценах соответствующих лет, млн. рублей (с НДС)</t>
  </si>
  <si>
    <t>Общий объем финансирования,в том числе за счет средств:</t>
  </si>
  <si>
    <t>федерального бюджета</t>
  </si>
  <si>
    <t xml:space="preserve">буджетов субъектов Российской Федерации и муниципальных образований </t>
  </si>
  <si>
    <t>средств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</si>
  <si>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</si>
  <si>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Утвержденный план 2018 года</t>
  </si>
  <si>
    <t>Итого (план)</t>
  </si>
  <si>
    <t>Финансирование капитальных вложений в прогнозных ценах соответствующих лет, млн. рублей  (с НДС)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</si>
  <si>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</si>
  <si>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</si>
  <si>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</si>
  <si>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</si>
  <si>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</si>
  <si>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</si>
  <si>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</si>
  <si>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</si>
  <si>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</si>
  <si>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</si>
  <si>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Всего</t>
  </si>
  <si>
    <t>Полная сметная стоимость инвестиционного проекта в соответствии с утвержденной проектной документации в базисном уровне цен, млн. рублей (без НДС)</t>
  </si>
  <si>
    <t>Всего в том числе</t>
  </si>
  <si>
    <t>проектно-изыскательские работы</t>
  </si>
  <si>
    <t>оборудование</t>
  </si>
  <si>
    <t>прочие затраты</t>
  </si>
  <si>
    <t>Остаток освоения капитальных вложений, млн. рублей  (без НДС)</t>
  </si>
  <si>
    <t>в прогнозных ценах соответствующих лет</t>
  </si>
  <si>
    <t xml:space="preserve">утвержденный план </t>
  </si>
  <si>
    <t>Освоение капитальных вложений в прогнозных ценах соответствующих лет, млн. рублей  (без НДС)</t>
  </si>
  <si>
    <t>14.1.</t>
  </si>
  <si>
    <t>14.2.</t>
  </si>
  <si>
    <t>Развитие элетрической сети/усиление существующей электрической сети, связаное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</si>
  <si>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</si>
  <si>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</si>
  <si>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</si>
  <si>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исполнитенльной власти, регламентов рынков электрической энергии</t>
  </si>
  <si>
    <t>Обеспечение текущей деятельности в сфере электроэнергетики, в том числе информационной инрфраструктуры,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</si>
  <si>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</si>
  <si>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</si>
  <si>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</si>
  <si>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5.1.</t>
  </si>
  <si>
    <t>5.2.</t>
  </si>
  <si>
    <t>6.1.</t>
  </si>
  <si>
    <t>6.2.</t>
  </si>
  <si>
    <t>7.1.</t>
  </si>
  <si>
    <t>7.2.</t>
  </si>
  <si>
    <t>8.1.</t>
  </si>
  <si>
    <t>8.2.</t>
  </si>
  <si>
    <t>9.1.</t>
  </si>
  <si>
    <t>9.2.</t>
  </si>
  <si>
    <t>10.1.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</si>
  <si>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</si>
  <si>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нематериальные активы</t>
  </si>
  <si>
    <t>млн. рублей (без НДС)</t>
  </si>
  <si>
    <t>Мвар</t>
  </si>
  <si>
    <t>км ЛЭП</t>
  </si>
  <si>
    <t>МВт</t>
  </si>
  <si>
    <t>Другое</t>
  </si>
  <si>
    <t>основные средства</t>
  </si>
  <si>
    <t>Утвержденный план</t>
  </si>
  <si>
    <t>5.1.1.</t>
  </si>
  <si>
    <t>5.1.2.</t>
  </si>
  <si>
    <t>5.1.3.</t>
  </si>
  <si>
    <t>5.1.4.</t>
  </si>
  <si>
    <t>5.1.5.</t>
  </si>
  <si>
    <t>5.1.6.</t>
  </si>
  <si>
    <t>5.1.7.</t>
  </si>
  <si>
    <t>6.1.1.</t>
  </si>
  <si>
    <t>6.1.2.</t>
  </si>
  <si>
    <t>6.1.3.</t>
  </si>
  <si>
    <t>6.1.4.</t>
  </si>
  <si>
    <t>6.1.5.</t>
  </si>
  <si>
    <t>6.1.6.</t>
  </si>
  <si>
    <t>6.1.7.</t>
  </si>
  <si>
    <t>5.2.1.</t>
  </si>
  <si>
    <t>5.2.2.</t>
  </si>
  <si>
    <t>5.2.3.</t>
  </si>
  <si>
    <t>5.2.4.</t>
  </si>
  <si>
    <t>5.2.5.</t>
  </si>
  <si>
    <t>5.2.6.</t>
  </si>
  <si>
    <t>5.2.7.</t>
  </si>
  <si>
    <t>5.5.1.</t>
  </si>
  <si>
    <t>5.5.2.</t>
  </si>
  <si>
    <t>5.5.3.</t>
  </si>
  <si>
    <t>5.5.4.</t>
  </si>
  <si>
    <t>5.5.5.</t>
  </si>
  <si>
    <t>5.5.6.</t>
  </si>
  <si>
    <t>Квартал</t>
  </si>
  <si>
    <t xml:space="preserve">км ЛЭП </t>
  </si>
  <si>
    <t>Постановка объектов электросетевого хозяйства под напряжения и (или) включение объектов капитального строительства для проведения пусконаладочныйх работ</t>
  </si>
  <si>
    <t>4.1.2.</t>
  </si>
  <si>
    <t>4.1.1.</t>
  </si>
  <si>
    <t>4.1.3.</t>
  </si>
  <si>
    <t>4.1.4.</t>
  </si>
  <si>
    <t>4.1.5.</t>
  </si>
  <si>
    <t>4.1.6.</t>
  </si>
  <si>
    <t>4.2.1.</t>
  </si>
  <si>
    <t>4.2.2.</t>
  </si>
  <si>
    <t>4.2.3.</t>
  </si>
  <si>
    <t>4.2.4.</t>
  </si>
  <si>
    <t>4.2.5.</t>
  </si>
  <si>
    <t>4.2.6.</t>
  </si>
  <si>
    <t>км ВЛ 1- цеп</t>
  </si>
  <si>
    <t>Характеристика объекта электроэнергетики (объекта инвестиционной программы)</t>
  </si>
  <si>
    <t xml:space="preserve">Утвержденный план </t>
  </si>
  <si>
    <t>Ввод объектов в эксплуатацию</t>
  </si>
  <si>
    <t>Амортизация, учтенная в тарифе на передачу электроэнергии</t>
  </si>
  <si>
    <t>Недоиспользованная амортизация прошлых лет, учтенная в тарифе на передачу электроэнергии</t>
  </si>
  <si>
    <t>строительные работы, реконструкция монтаж оборудования</t>
  </si>
  <si>
    <t>Оценка полной стоимости инвестиционного проекта в прогнозных ценах  соответствующих лет, млн. рублей (с НДС)</t>
  </si>
  <si>
    <t>Утвержденный план 2019 года</t>
  </si>
  <si>
    <t xml:space="preserve">    Раздел 1.  План принятия основных средств и нематериальных активов к бухгалтерскому учету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</si>
  <si>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Плановые показатели реализации инвестиционной программы.</t>
  </si>
  <si>
    <t xml:space="preserve">       Раздел 1.  Постановка объетов электросетевого хозяйства под напряжения  и (или) включение объектов капитального строительства для проведнеия пуконаладочных работ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</si>
  <si>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Плановые показатели реализации инвестиционной программы.   </t>
  </si>
  <si>
    <t>Оценка полной стоимости в прогнозных ценах соответствующих лет, млн. рублей (без НДС)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</si>
  <si>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</si>
  <si>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</si>
  <si>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</si>
  <si>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</si>
  <si>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</si>
  <si>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4.3.</t>
  </si>
  <si>
    <t>4.4.</t>
  </si>
  <si>
    <t>5.3.</t>
  </si>
  <si>
    <t>5.4.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</si>
  <si>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</si>
  <si>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</si>
  <si>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</si>
  <si>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</si>
  <si>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</si>
  <si>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</si>
  <si>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</si>
  <si>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</si>
  <si>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</si>
  <si>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</si>
  <si>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</si>
  <si>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6.3.</t>
  </si>
  <si>
    <t>8.3.</t>
  </si>
  <si>
    <t>показатель замены линий электропередачи, км.</t>
  </si>
  <si>
    <t>показатель замены линий электропередачи, км</t>
  </si>
  <si>
    <t>нд</t>
  </si>
  <si>
    <t xml:space="preserve">      Раздел 3.  Цели реализации инвестиционных проектов сетевой организации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</si>
  <si>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показатель замены выключателей,шт </t>
  </si>
  <si>
    <t>км КЛ</t>
  </si>
  <si>
    <t xml:space="preserve">      Раздел 3.  Цели реализации инвестиционных проектов сетевой организации на 2019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</si>
  <si>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замены силовых (авто-) трансформаторов КВА</t>
  </si>
  <si>
    <t>показатель замены выключателей, шт</t>
  </si>
  <si>
    <t>2019год</t>
  </si>
  <si>
    <t>Перечни инвестиционных проектов</t>
  </si>
  <si>
    <t xml:space="preserve">Раздел 1.  План финансирования капитальных вложений по инвестиционным проектам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</si>
  <si>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</si>
  <si>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</si>
  <si>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</si>
  <si>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</si>
  <si>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</si>
  <si>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оборудования тяговой подстанции "Межениновка" (Замена аккумуляторной батареи)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</si>
  <si>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</si>
  <si>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</si>
  <si>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</si>
  <si>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</si>
  <si>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воздушной линии 0,4кВ (протяженность - 1,0 км.). Станция Предтеченск КТП-71</t>
  </si>
  <si>
    <t>1.2.2.1.2</t>
  </si>
  <si>
    <t>Реконструкция воздушной линии 0,4кВ (протяженность - 1,2 км.). Остановочный пункт 41 км от КТП-40/5</t>
  </si>
  <si>
    <t>ЗСИБДЭ - ТО1</t>
  </si>
  <si>
    <t>ЗСИБДЭ - ТО2</t>
  </si>
  <si>
    <t>ЗСИБДЭ - ТО3</t>
  </si>
  <si>
    <t>08.2017</t>
  </si>
  <si>
    <t xml:space="preserve">    Раздел 2.     План освоения капитальных вложений по инвестиционным проектам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</si>
  <si>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замены силовых (авто-) трансформаторов, МВА</t>
  </si>
  <si>
    <t>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</si>
  <si>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</si>
  <si>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</si>
  <si>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 xml:space="preserve">    Раздел 1.  План принятия основных средств и нематериальных активов к бухгалтерскому учету на 2018 год с распределением по кварталам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</si>
  <si>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</si>
  <si>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</si>
  <si>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</si>
  <si>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</si>
  <si>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</si>
  <si>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за год</t>
  </si>
  <si>
    <t>4.1.7.</t>
  </si>
  <si>
    <t>4.2.7.</t>
  </si>
  <si>
    <t>4.3.1.</t>
  </si>
  <si>
    <t>4.3.2.</t>
  </si>
  <si>
    <t>4.3.3.</t>
  </si>
  <si>
    <t>4.3.4.</t>
  </si>
  <si>
    <t>4.3.5.</t>
  </si>
  <si>
    <t>4.3.6.</t>
  </si>
  <si>
    <t>4.3.7.</t>
  </si>
  <si>
    <t>4.4.1.</t>
  </si>
  <si>
    <t>4.4.2.</t>
  </si>
  <si>
    <t>4.4.3.</t>
  </si>
  <si>
    <t>4.4.4.</t>
  </si>
  <si>
    <t>4.4.5.</t>
  </si>
  <si>
    <t>4.4.6.</t>
  </si>
  <si>
    <t>4.4.7.</t>
  </si>
  <si>
    <t>IV</t>
  </si>
  <si>
    <t xml:space="preserve">  Раздел 2. Ввод объектов инвестиционной деятельности (мощностей) в эксплуатацию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</si>
  <si>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км ВЛ 2- цеп</t>
  </si>
  <si>
    <t>5.5.7.</t>
  </si>
  <si>
    <t>прибыль, учтенная в тарифе на передачу ээ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</si>
  <si>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</si>
  <si>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</si>
  <si>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</si>
  <si>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</si>
  <si>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</si>
  <si>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</si>
  <si>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</si>
  <si>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</si>
  <si>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-</t>
  </si>
  <si>
    <t>14.1.1</t>
  </si>
  <si>
    <t>14.1.2</t>
  </si>
  <si>
    <t>14.1.3</t>
  </si>
  <si>
    <t>14.2.1.</t>
  </si>
  <si>
    <t>14.2.3.</t>
  </si>
  <si>
    <t>14.2.2.</t>
  </si>
  <si>
    <t>План на 01.01.2018 года</t>
  </si>
  <si>
    <t>15</t>
  </si>
  <si>
    <t>15.1</t>
  </si>
  <si>
    <t>15.2</t>
  </si>
  <si>
    <t>15.3</t>
  </si>
  <si>
    <t xml:space="preserve"> Плановые показатели реализации инвестиционной программы</t>
  </si>
  <si>
    <t>млн. рублей без НДС</t>
  </si>
  <si>
    <t xml:space="preserve">  Раздел 3.  Источники финансирования инвестиционной программы</t>
  </si>
  <si>
    <t>ОАО "РЖД" на территории Томской области (Западно-Сибирская дирекция по энергообеспечению структурное подразделение Трансэнерго - филиала ОАО "РЖД")</t>
  </si>
  <si>
    <t>ОАО "РЖД" на трерритории Томской области (Западно-Сибирская дирекция по энергообеспечению структурное подразделение Трансэнерго - филиала ОАО "РЖД")</t>
  </si>
  <si>
    <t>в т.ч. инвестиционная составляющая в тарифе на передачу электроэнергии</t>
  </si>
  <si>
    <t>Приложение № 9</t>
  </si>
  <si>
    <t>к приказу Департамента тарифного регулирования Томской области от 27.10.2017 № 6-254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</si>
</sst>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\-??_р_._-;_-@_-"/>
    <numFmt numFmtId="165" formatCode="#,##0.000"/>
    <numFmt numFmtId="166" formatCode="0.000"/>
    <numFmt numFmtId="167" formatCode="#,##0_ ;\-#,##0,"/>
    <numFmt numFmtId="168" formatCode="#,##0.00_ ;\-#,##0.00,"/>
    <numFmt numFmtId="169" formatCode="_-* #,##0.000\ _₽_-;\-* #,##0.000\ _₽_-;_-* &quot;-&quot;??\ _₽_-;_-@_-"/>
    <numFmt numFmtId="170" formatCode="_-* #,##0.0\ _₽_-;\-* #,##0.0\ _₽_-;_-* &quot;-&quot;??\ _₽_-;_-@_-"/>
    <numFmt numFmtId="171" formatCode="0.0"/>
    <numFmt numFmtId="172" formatCode="_-* #,##0.00000\ _₽_-;\-* #,##0.00000\ _₽_-;_-* &quot;-&quot;?????\ _₽_-;_-@_-"/>
    <numFmt numFmtId="173" formatCode="_-* #,##0.000\ _₽_-;\-* #,##0.000\ _₽_-;_-* &quot;-&quot;???\ _₽_-;_-@_-"/>
    <numFmt numFmtId="174" formatCode="_-* #,##0.00\ _₽_-;\-* #,##0.00\ _₽_-;_-* &quot;-&quot;???\ _₽_-;_-@_-"/>
  </numFmts>
  <fonts count="1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color rgb="FFFF0000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9" fillId="0" borderId="0" applyBorder="0" applyProtection="0"/>
    <xf numFmtId="0" fontId="1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92">
    <xf numFmtId="0" fontId="0" fillId="0" borderId="0" xfId="0"/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/>
    <xf numFmtId="0" fontId="1" fillId="0" borderId="0" xfId="1" applyNumberFormat="1" applyFont="1" applyFill="1" applyBorder="1"/>
    <xf numFmtId="165" fontId="1" fillId="0" borderId="0" xfId="1" applyNumberFormat="1" applyFont="1" applyFill="1" applyBorder="1"/>
    <xf numFmtId="0" fontId="2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0" fontId="7" fillId="0" borderId="0" xfId="1" applyNumberFormat="1" applyFont="1" applyFill="1" applyBorder="1"/>
    <xf numFmtId="165" fontId="7" fillId="0" borderId="0" xfId="1" applyNumberFormat="1" applyFont="1" applyFill="1" applyBorder="1"/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2" borderId="0" xfId="1" applyNumberFormat="1" applyFont="1" applyFill="1" applyBorder="1"/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vertical="center" wrapText="1"/>
    </xf>
    <xf numFmtId="0" fontId="1" fillId="0" borderId="0" xfId="1" applyNumberFormat="1" applyFont="1" applyFill="1" applyBorder="1" applyAlignment="1">
      <alignment horizontal="center" vertical="center"/>
    </xf>
    <xf numFmtId="0" fontId="0" fillId="0" borderId="0" xfId="0"/>
    <xf numFmtId="0" fontId="8" fillId="0" borderId="0" xfId="0" applyFont="1"/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wrapText="1"/>
    </xf>
    <xf numFmtId="165" fontId="10" fillId="3" borderId="0" xfId="1" applyNumberFormat="1" applyFont="1" applyFill="1" applyBorder="1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 wrapText="1"/>
    </xf>
    <xf numFmtId="16" fontId="1" fillId="0" borderId="1" xfId="1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6" fontId="1" fillId="0" borderId="1" xfId="1" applyNumberFormat="1" applyFont="1" applyFill="1" applyBorder="1" applyAlignment="1">
      <alignment horizontal="center" vertical="center" wrapText="1"/>
    </xf>
    <xf numFmtId="167" fontId="1" fillId="0" borderId="14" xfId="0" applyNumberFormat="1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0" fillId="0" borderId="3" xfId="0" applyBorder="1"/>
    <xf numFmtId="0" fontId="4" fillId="0" borderId="0" xfId="1" applyNumberFormat="1" applyFont="1" applyFill="1" applyBorder="1"/>
    <xf numFmtId="0" fontId="4" fillId="0" borderId="0" xfId="1" applyNumberFormat="1" applyFont="1" applyFill="1" applyBorder="1" applyAlignment="1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17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17" xfId="1" applyNumberFormat="1" applyFont="1" applyFill="1" applyBorder="1" applyAlignment="1">
      <alignment horizontal="center" vertical="center" wrapText="1"/>
    </xf>
    <xf numFmtId="0" fontId="16" fillId="0" borderId="14" xfId="3" applyFont="1" applyBorder="1" applyAlignment="1">
      <alignment horizontal="center" vertical="center"/>
    </xf>
    <xf numFmtId="49" fontId="12" fillId="0" borderId="14" xfId="2" applyNumberFormat="1" applyFont="1" applyBorder="1" applyAlignment="1">
      <alignment horizontal="center" vertical="center"/>
    </xf>
    <xf numFmtId="165" fontId="1" fillId="0" borderId="14" xfId="1" applyNumberFormat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/>
    </xf>
    <xf numFmtId="166" fontId="1" fillId="0" borderId="14" xfId="1" applyNumberFormat="1" applyFont="1" applyFill="1" applyBorder="1" applyAlignment="1">
      <alignment horizontal="center" vertical="center" wrapText="1"/>
    </xf>
    <xf numFmtId="166" fontId="1" fillId="0" borderId="14" xfId="1" applyNumberFormat="1" applyFont="1" applyFill="1" applyBorder="1" applyAlignment="1">
      <alignment horizontal="center" vertical="center"/>
    </xf>
    <xf numFmtId="0" fontId="6" fillId="0" borderId="14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/>
    </xf>
    <xf numFmtId="0" fontId="12" fillId="0" borderId="14" xfId="5" applyNumberFormat="1" applyFont="1" applyFill="1" applyBorder="1" applyAlignment="1">
      <alignment horizontal="center" vertical="center" wrapText="1"/>
    </xf>
    <xf numFmtId="0" fontId="12" fillId="3" borderId="14" xfId="5" applyNumberFormat="1" applyFont="1" applyFill="1" applyBorder="1" applyAlignment="1">
      <alignment horizontal="center" vertical="center" wrapText="1"/>
    </xf>
    <xf numFmtId="168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14" xfId="0" applyNumberFormat="1" applyFont="1" applyBorder="1" applyAlignment="1">
      <alignment horizontal="center" vertical="center" wrapText="1"/>
    </xf>
    <xf numFmtId="0" fontId="7" fillId="0" borderId="14" xfId="1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6" fillId="0" borderId="14" xfId="1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6" fontId="1" fillId="3" borderId="14" xfId="6" applyNumberFormat="1" applyFont="1" applyFill="1" applyBorder="1" applyAlignment="1">
      <alignment horizontal="center" vertical="center" wrapText="1"/>
    </xf>
    <xf numFmtId="166" fontId="1" fillId="3" borderId="14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43" fontId="1" fillId="0" borderId="14" xfId="7" applyFont="1" applyFill="1" applyBorder="1" applyAlignment="1">
      <alignment horizontal="center" vertical="center" wrapText="1"/>
    </xf>
    <xf numFmtId="43" fontId="1" fillId="0" borderId="1" xfId="7" applyFont="1" applyFill="1" applyBorder="1" applyAlignment="1">
      <alignment horizontal="center" vertical="center" wrapText="1"/>
    </xf>
    <xf numFmtId="169" fontId="1" fillId="0" borderId="14" xfId="7" applyNumberFormat="1" applyFont="1" applyFill="1" applyBorder="1" applyAlignment="1">
      <alignment horizontal="center" vertical="center" wrapText="1"/>
    </xf>
    <xf numFmtId="169" fontId="6" fillId="0" borderId="14" xfId="7" applyNumberFormat="1" applyFont="1" applyFill="1" applyBorder="1" applyAlignment="1">
      <alignment horizontal="center" vertical="center"/>
    </xf>
    <xf numFmtId="169" fontId="6" fillId="0" borderId="1" xfId="7" applyNumberFormat="1" applyFont="1" applyFill="1" applyBorder="1" applyAlignment="1">
      <alignment horizontal="center" vertical="center" wrapText="1"/>
    </xf>
    <xf numFmtId="169" fontId="6" fillId="0" borderId="14" xfId="7" applyNumberFormat="1" applyFont="1" applyFill="1" applyBorder="1" applyAlignment="1">
      <alignment horizontal="center" vertical="center" wrapText="1"/>
    </xf>
    <xf numFmtId="169" fontId="1" fillId="0" borderId="14" xfId="7" applyNumberFormat="1" applyFont="1" applyFill="1" applyBorder="1" applyAlignment="1">
      <alignment horizontal="center" vertical="center"/>
    </xf>
    <xf numFmtId="169" fontId="6" fillId="3" borderId="14" xfId="7" applyNumberFormat="1" applyFont="1" applyFill="1" applyBorder="1" applyAlignment="1">
      <alignment horizontal="center" vertical="center"/>
    </xf>
    <xf numFmtId="169" fontId="7" fillId="0" borderId="14" xfId="7" applyNumberFormat="1" applyFont="1" applyFill="1" applyBorder="1" applyAlignment="1">
      <alignment horizontal="center" vertical="center"/>
    </xf>
    <xf numFmtId="169" fontId="17" fillId="0" borderId="14" xfId="7" applyNumberFormat="1" applyFont="1" applyFill="1" applyBorder="1" applyAlignment="1">
      <alignment horizontal="center" vertical="center"/>
    </xf>
    <xf numFmtId="169" fontId="16" fillId="3" borderId="14" xfId="7" applyNumberFormat="1" applyFont="1" applyFill="1" applyBorder="1" applyAlignment="1">
      <alignment horizontal="center" vertical="center"/>
    </xf>
    <xf numFmtId="169" fontId="1" fillId="3" borderId="14" xfId="7" applyNumberFormat="1" applyFont="1" applyFill="1" applyBorder="1" applyAlignment="1">
      <alignment horizontal="center" vertical="center"/>
    </xf>
    <xf numFmtId="169" fontId="6" fillId="0" borderId="14" xfId="7" applyNumberFormat="1" applyFont="1" applyBorder="1" applyAlignment="1">
      <alignment horizontal="center" vertical="center" wrapText="1"/>
    </xf>
    <xf numFmtId="169" fontId="6" fillId="0" borderId="14" xfId="7" applyNumberFormat="1" applyFont="1" applyBorder="1" applyAlignment="1">
      <alignment vertical="center" wrapText="1"/>
    </xf>
    <xf numFmtId="169" fontId="6" fillId="0" borderId="14" xfId="7" applyNumberFormat="1" applyFont="1" applyFill="1" applyBorder="1" applyAlignment="1">
      <alignment vertical="center" wrapText="1"/>
    </xf>
    <xf numFmtId="169" fontId="7" fillId="0" borderId="14" xfId="7" applyNumberFormat="1" applyFont="1" applyFill="1" applyBorder="1" applyAlignment="1">
      <alignment vertical="center"/>
    </xf>
    <xf numFmtId="169" fontId="17" fillId="0" borderId="14" xfId="7" applyNumberFormat="1" applyFont="1" applyFill="1" applyBorder="1" applyAlignment="1">
      <alignment vertical="center"/>
    </xf>
    <xf numFmtId="169" fontId="1" fillId="0" borderId="14" xfId="7" applyNumberFormat="1" applyFont="1" applyFill="1" applyBorder="1" applyAlignment="1">
      <alignment vertical="center" wrapText="1"/>
    </xf>
    <xf numFmtId="169" fontId="1" fillId="3" borderId="14" xfId="7" applyNumberFormat="1" applyFont="1" applyFill="1" applyBorder="1" applyAlignment="1">
      <alignment vertical="center"/>
    </xf>
    <xf numFmtId="169" fontId="6" fillId="0" borderId="14" xfId="7" applyNumberFormat="1" applyFont="1" applyFill="1" applyBorder="1" applyAlignment="1">
      <alignment vertical="center"/>
    </xf>
    <xf numFmtId="169" fontId="1" fillId="0" borderId="14" xfId="7" applyNumberFormat="1" applyFont="1" applyFill="1" applyBorder="1" applyAlignment="1">
      <alignment vertical="center"/>
    </xf>
    <xf numFmtId="43" fontId="6" fillId="0" borderId="14" xfId="7" applyNumberFormat="1" applyFont="1" applyBorder="1" applyAlignment="1">
      <alignment horizontal="center" vertical="center" wrapText="1"/>
    </xf>
    <xf numFmtId="43" fontId="6" fillId="0" borderId="14" xfId="7" applyNumberFormat="1" applyFont="1" applyFill="1" applyBorder="1" applyAlignment="1">
      <alignment horizontal="center" vertical="center" wrapText="1"/>
    </xf>
    <xf numFmtId="43" fontId="1" fillId="0" borderId="14" xfId="7" applyNumberFormat="1" applyFont="1" applyFill="1" applyBorder="1" applyAlignment="1">
      <alignment horizontal="center" vertical="center" wrapText="1"/>
    </xf>
    <xf numFmtId="43" fontId="6" fillId="0" borderId="14" xfId="7" applyNumberFormat="1" applyFont="1" applyFill="1" applyBorder="1" applyAlignment="1">
      <alignment horizontal="center" vertical="center"/>
    </xf>
    <xf numFmtId="43" fontId="1" fillId="0" borderId="14" xfId="7" applyNumberFormat="1" applyFont="1" applyFill="1" applyBorder="1" applyAlignment="1">
      <alignment horizontal="center" vertical="center"/>
    </xf>
    <xf numFmtId="43" fontId="1" fillId="3" borderId="14" xfId="7" applyNumberFormat="1" applyFont="1" applyFill="1" applyBorder="1" applyAlignment="1">
      <alignment horizontal="center" vertical="center"/>
    </xf>
    <xf numFmtId="170" fontId="1" fillId="0" borderId="14" xfId="7" applyNumberFormat="1" applyFont="1" applyFill="1" applyBorder="1" applyAlignment="1">
      <alignment horizontal="center" vertical="center"/>
    </xf>
    <xf numFmtId="43" fontId="17" fillId="0" borderId="14" xfId="7" applyNumberFormat="1" applyFont="1" applyFill="1" applyBorder="1" applyAlignment="1">
      <alignment horizontal="center" vertical="center"/>
    </xf>
    <xf numFmtId="43" fontId="7" fillId="0" borderId="14" xfId="7" applyNumberFormat="1" applyFont="1" applyFill="1" applyBorder="1" applyAlignment="1">
      <alignment horizontal="center" vertical="center"/>
    </xf>
    <xf numFmtId="43" fontId="1" fillId="0" borderId="0" xfId="1" applyNumberFormat="1" applyFont="1" applyFill="1" applyBorder="1"/>
    <xf numFmtId="170" fontId="6" fillId="0" borderId="14" xfId="7" applyNumberFormat="1" applyFont="1" applyBorder="1" applyAlignment="1">
      <alignment vertical="center" wrapText="1"/>
    </xf>
    <xf numFmtId="170" fontId="6" fillId="0" borderId="14" xfId="7" applyNumberFormat="1" applyFont="1" applyFill="1" applyBorder="1" applyAlignment="1">
      <alignment vertical="center" wrapText="1"/>
    </xf>
    <xf numFmtId="170" fontId="17" fillId="0" borderId="14" xfId="7" applyNumberFormat="1" applyFont="1" applyFill="1" applyBorder="1" applyAlignment="1">
      <alignment vertical="center"/>
    </xf>
    <xf numFmtId="170" fontId="7" fillId="0" borderId="14" xfId="7" applyNumberFormat="1" applyFont="1" applyFill="1" applyBorder="1" applyAlignment="1">
      <alignment vertical="center"/>
    </xf>
    <xf numFmtId="171" fontId="1" fillId="0" borderId="1" xfId="1" applyNumberFormat="1" applyFont="1" applyFill="1" applyBorder="1" applyAlignment="1">
      <alignment horizontal="center" vertical="center" wrapText="1"/>
    </xf>
    <xf numFmtId="171" fontId="1" fillId="0" borderId="14" xfId="0" applyNumberFormat="1" applyFont="1" applyBorder="1" applyAlignment="1">
      <alignment horizontal="center" vertical="center"/>
    </xf>
    <xf numFmtId="43" fontId="1" fillId="0" borderId="14" xfId="7" applyFont="1" applyBorder="1" applyAlignment="1">
      <alignment horizontal="center" vertical="center"/>
    </xf>
    <xf numFmtId="170" fontId="1" fillId="0" borderId="1" xfId="7" applyNumberFormat="1" applyFont="1" applyFill="1" applyBorder="1" applyAlignment="1">
      <alignment horizontal="center" vertical="center" wrapText="1"/>
    </xf>
    <xf numFmtId="170" fontId="1" fillId="0" borderId="14" xfId="7" applyNumberFormat="1" applyFont="1" applyBorder="1" applyAlignment="1">
      <alignment horizontal="center" vertical="center"/>
    </xf>
    <xf numFmtId="166" fontId="7" fillId="0" borderId="0" xfId="1" applyNumberFormat="1" applyFont="1" applyFill="1" applyBorder="1"/>
    <xf numFmtId="169" fontId="1" fillId="3" borderId="14" xfId="7" applyNumberFormat="1" applyFont="1" applyFill="1" applyBorder="1" applyAlignment="1">
      <alignment horizontal="center" vertical="center" wrapText="1"/>
    </xf>
    <xf numFmtId="172" fontId="7" fillId="0" borderId="0" xfId="1" applyNumberFormat="1" applyFont="1" applyFill="1" applyBorder="1"/>
    <xf numFmtId="169" fontId="7" fillId="0" borderId="0" xfId="1" applyNumberFormat="1" applyFont="1" applyFill="1" applyBorder="1"/>
    <xf numFmtId="173" fontId="7" fillId="0" borderId="0" xfId="1" applyNumberFormat="1" applyFont="1" applyFill="1" applyBorder="1"/>
    <xf numFmtId="174" fontId="7" fillId="0" borderId="0" xfId="1" applyNumberFormat="1" applyFont="1" applyFill="1" applyBorder="1"/>
    <xf numFmtId="49" fontId="1" fillId="0" borderId="1" xfId="1" applyNumberFormat="1" applyFont="1" applyFill="1" applyBorder="1" applyAlignment="1">
      <alignment horizontal="center" vertical="center"/>
    </xf>
    <xf numFmtId="49" fontId="1" fillId="0" borderId="14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43" fontId="1" fillId="0" borderId="0" xfId="7" applyNumberFormat="1" applyFont="1" applyFill="1" applyBorder="1" applyAlignment="1">
      <alignment horizontal="center" vertical="center"/>
    </xf>
    <xf numFmtId="43" fontId="1" fillId="0" borderId="1" xfId="7" applyNumberFormat="1" applyFont="1" applyFill="1" applyBorder="1" applyAlignment="1">
      <alignment horizontal="center" vertical="center" wrapText="1"/>
    </xf>
    <xf numFmtId="43" fontId="1" fillId="0" borderId="14" xfId="7" applyNumberFormat="1" applyFont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171" fontId="6" fillId="0" borderId="14" xfId="1" applyNumberFormat="1" applyFont="1" applyFill="1" applyBorder="1" applyAlignment="1">
      <alignment horizontal="center" vertical="center"/>
    </xf>
    <xf numFmtId="43" fontId="1" fillId="0" borderId="1" xfId="7" applyNumberFormat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/>
    </xf>
    <xf numFmtId="2" fontId="16" fillId="0" borderId="14" xfId="3" applyNumberFormat="1" applyFont="1" applyFill="1" applyBorder="1" applyAlignment="1">
      <alignment horizontal="center" vertical="center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170" fontId="1" fillId="0" borderId="1" xfId="7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1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0" fontId="1" fillId="0" borderId="9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13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horizontal="center" vertical="center" wrapText="1"/>
    </xf>
    <xf numFmtId="0" fontId="1" fillId="0" borderId="15" xfId="1" applyNumberFormat="1" applyFont="1" applyFill="1" applyBorder="1" applyAlignment="1">
      <alignment horizontal="center" vertical="center" wrapText="1"/>
    </xf>
    <xf numFmtId="0" fontId="1" fillId="0" borderId="10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11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/>
    </xf>
    <xf numFmtId="0" fontId="1" fillId="0" borderId="14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horizontal="center" vertical="center"/>
    </xf>
    <xf numFmtId="0" fontId="1" fillId="0" borderId="15" xfId="1" applyNumberFormat="1" applyFont="1" applyFill="1" applyBorder="1" applyAlignment="1">
      <alignment horizontal="center" vertical="center"/>
    </xf>
    <xf numFmtId="0" fontId="1" fillId="0" borderId="17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1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</cellXfs>
  <cellStyles count="8">
    <cellStyle name="TableStyleLight1" xfId="1"/>
    <cellStyle name="Обычный" xfId="0" builtinId="0"/>
    <cellStyle name="Обычный 3" xfId="5"/>
    <cellStyle name="Обычный 3 2 2" xfId="6"/>
    <cellStyle name="Обычный 5" xfId="4"/>
    <cellStyle name="Обычный 7" xfId="2"/>
    <cellStyle name="Обычный 7 12" xfId="3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22"/>
  <sheetViews>
    <sheetView zoomScale="55" zoomScaleNormal="55" zoomScaleSheetLayoutView="55" workbookViewId="0">
      <pane xSplit="2" ySplit="11" topLeftCell="C12" activePane="bottomRight" state="frozen"/>
      <selection activeCell="AF12" sqref="AF12"/>
      <selection pane="topRight" activeCell="AF12" sqref="AF12"/>
      <selection pane="bottomLeft" activeCell="AF12" sqref="AF12"/>
      <selection pane="bottomRight" activeCell="Y3" sqref="Y3"/>
    </sheetView>
  </sheetViews>
  <sheetFormatPr defaultRowHeight="18.75" x14ac:dyDescent="0.25"/>
  <cols>
    <col min="1" max="1" width="14.28515625" style="1" customWidth="1"/>
    <col min="2" max="2" width="54.85546875" style="2"/>
    <col min="3" max="3" width="18.28515625" style="3" customWidth="1"/>
    <col min="4" max="4" width="15.42578125" style="3" customWidth="1"/>
    <col min="5" max="5" width="19.140625" style="3" customWidth="1"/>
    <col min="6" max="6" width="18.5703125" style="3" customWidth="1"/>
    <col min="7" max="7" width="20.140625" style="3" customWidth="1"/>
    <col min="8" max="8" width="15.42578125" style="3" customWidth="1"/>
    <col min="9" max="9" width="24.28515625" style="3" customWidth="1"/>
    <col min="10" max="10" width="19.7109375" style="2" customWidth="1"/>
    <col min="11" max="11" width="14.140625" style="2" customWidth="1"/>
    <col min="12" max="12" width="15.28515625" style="3" customWidth="1"/>
    <col min="13" max="13" width="17.140625" style="3" customWidth="1"/>
    <col min="14" max="14" width="18.5703125" style="3" customWidth="1"/>
    <col min="15" max="15" width="14.28515625" style="4" customWidth="1"/>
    <col min="16" max="16" width="19" style="3" customWidth="1"/>
    <col min="17" max="17" width="16" style="3"/>
    <col min="18" max="18" width="14.5703125" style="3" customWidth="1"/>
    <col min="19" max="19" width="18.140625" style="2" customWidth="1"/>
    <col min="20" max="20" width="12.85546875" style="2" customWidth="1"/>
    <col min="21" max="22" width="13.28515625" style="3" customWidth="1"/>
    <col min="23" max="23" width="17" style="3" customWidth="1"/>
    <col min="24" max="24" width="18.28515625" style="3" customWidth="1"/>
    <col min="25" max="25" width="13.85546875" style="5" customWidth="1"/>
    <col min="26" max="27" width="0" style="2" hidden="1" customWidth="1"/>
    <col min="28" max="28" width="12.85546875" style="2" hidden="1" customWidth="1"/>
    <col min="29" max="29" width="12.85546875" style="2" customWidth="1"/>
    <col min="30" max="231" width="9.7109375" style="2"/>
    <col min="232" max="232" width="39.85546875" style="2"/>
    <col min="233" max="233" width="16.42578125" style="2"/>
    <col min="234" max="234" width="22.5703125" style="2"/>
    <col min="235" max="235" width="18.28515625" style="2"/>
    <col min="236" max="236" width="20.7109375" style="2"/>
    <col min="237" max="237" width="20.5703125" style="2"/>
    <col min="238" max="238" width="20.85546875" style="2"/>
    <col min="239" max="239" width="23.28515625" style="2"/>
    <col min="240" max="240" width="13.28515625" style="2"/>
    <col min="241" max="241" width="13.5703125" style="2"/>
    <col min="242" max="244" width="14.140625" style="2"/>
    <col min="245" max="245" width="14.28515625" style="2"/>
    <col min="246" max="246" width="16.140625" style="2"/>
    <col min="247" max="247" width="14.42578125" style="2"/>
    <col min="248" max="248" width="15.5703125" style="2"/>
    <col min="249" max="249" width="14.85546875" style="2"/>
    <col min="250" max="250" width="15.85546875" style="2"/>
    <col min="251" max="251" width="15.28515625" style="2"/>
    <col min="252" max="252" width="38" style="2"/>
    <col min="253" max="487" width="9.7109375" style="2"/>
    <col min="488" max="488" width="39.85546875" style="2"/>
    <col min="489" max="489" width="16.42578125" style="2"/>
    <col min="490" max="490" width="22.5703125" style="2"/>
    <col min="491" max="491" width="18.28515625" style="2"/>
    <col min="492" max="492" width="20.7109375" style="2"/>
    <col min="493" max="493" width="20.5703125" style="2"/>
    <col min="494" max="494" width="20.85546875" style="2"/>
    <col min="495" max="495" width="23.28515625" style="2"/>
    <col min="496" max="496" width="13.28515625" style="2"/>
    <col min="497" max="497" width="13.5703125" style="2"/>
    <col min="498" max="500" width="14.140625" style="2"/>
    <col min="501" max="501" width="14.28515625" style="2"/>
    <col min="502" max="502" width="16.140625" style="2"/>
    <col min="503" max="503" width="14.42578125" style="2"/>
    <col min="504" max="504" width="15.5703125" style="2"/>
    <col min="505" max="505" width="14.85546875" style="2"/>
    <col min="506" max="506" width="15.85546875" style="2"/>
    <col min="507" max="507" width="15.28515625" style="2"/>
    <col min="508" max="508" width="38" style="2"/>
    <col min="509" max="743" width="9.7109375" style="2"/>
    <col min="744" max="744" width="39.85546875" style="2"/>
    <col min="745" max="745" width="16.42578125" style="2"/>
    <col min="746" max="746" width="22.5703125" style="2"/>
    <col min="747" max="747" width="18.28515625" style="2"/>
    <col min="748" max="748" width="20.7109375" style="2"/>
    <col min="749" max="749" width="20.5703125" style="2"/>
    <col min="750" max="750" width="20.85546875" style="2"/>
    <col min="751" max="751" width="23.28515625" style="2"/>
    <col min="752" max="752" width="13.28515625" style="2"/>
    <col min="753" max="753" width="13.5703125" style="2"/>
    <col min="754" max="756" width="14.140625" style="2"/>
    <col min="757" max="757" width="14.28515625" style="2"/>
    <col min="758" max="758" width="16.140625" style="2"/>
    <col min="759" max="759" width="14.42578125" style="2"/>
    <col min="760" max="760" width="15.5703125" style="2"/>
    <col min="761" max="761" width="14.85546875" style="2"/>
    <col min="762" max="762" width="15.85546875" style="2"/>
    <col min="763" max="763" width="15.28515625" style="2"/>
    <col min="764" max="764" width="38" style="2"/>
    <col min="765" max="999" width="9.7109375" style="2"/>
    <col min="1000" max="1000" width="39.85546875" style="2"/>
    <col min="1001" max="1001" width="16.42578125" style="2"/>
    <col min="1002" max="1002" width="22.5703125" style="2"/>
    <col min="1003" max="1003" width="18.28515625" style="2"/>
    <col min="1004" max="1004" width="20.7109375" style="2"/>
    <col min="1005" max="1005" width="20.5703125" style="2"/>
    <col min="1006" max="1006" width="20.85546875" style="2"/>
    <col min="1007" max="1007" width="23.28515625" style="2"/>
    <col min="1008" max="1008" width="13.28515625" style="2"/>
    <col min="1009" max="1009" width="13.5703125" style="2"/>
    <col min="1010" max="1012" width="14.140625" style="2"/>
    <col min="1013" max="1013" width="14.28515625" style="2"/>
    <col min="1014" max="1014" width="16.140625" style="2"/>
    <col min="1015" max="1015" width="14.42578125" style="2"/>
    <col min="1016" max="1016" width="15.5703125" style="2"/>
    <col min="1017" max="1017" width="14.85546875" style="2"/>
    <col min="1018" max="1018" width="15.85546875" style="2"/>
    <col min="1019" max="1020" width="15.28515625" style="2"/>
  </cols>
  <sheetData>
    <row r="1" spans="1:1020" ht="18.75" customHeight="1" x14ac:dyDescent="0.25">
      <c r="A1" s="6"/>
      <c r="B1" s="3"/>
      <c r="J1" s="3"/>
      <c r="K1" s="3"/>
      <c r="L1"/>
      <c r="M1"/>
      <c r="N1"/>
      <c r="O1"/>
      <c r="P1"/>
      <c r="Q1"/>
      <c r="R1"/>
      <c r="S1" s="3"/>
      <c r="T1" s="3"/>
      <c r="V1" s="86"/>
      <c r="W1" s="86"/>
      <c r="X1" s="86"/>
      <c r="Y1" s="54" t="s">
        <v>269</v>
      </c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</row>
    <row r="2" spans="1:1020" ht="20.25" x14ac:dyDescent="0.25">
      <c r="A2" s="6"/>
      <c r="B2" s="3"/>
      <c r="J2" s="3"/>
      <c r="K2" s="3"/>
      <c r="L2"/>
      <c r="M2"/>
      <c r="N2"/>
      <c r="O2"/>
      <c r="P2"/>
      <c r="Q2"/>
      <c r="R2"/>
      <c r="S2" s="3"/>
      <c r="T2" s="3"/>
      <c r="V2" s="86"/>
      <c r="W2" s="86"/>
      <c r="X2" s="86"/>
      <c r="Y2" s="54" t="s">
        <v>296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</row>
    <row r="3" spans="1:1020" s="21" customFormat="1" ht="20.25" x14ac:dyDescent="0.25">
      <c r="A3" s="55"/>
      <c r="B3" s="3"/>
      <c r="C3" s="3"/>
      <c r="D3" s="3"/>
      <c r="E3" s="3"/>
      <c r="F3" s="3"/>
      <c r="G3" s="3"/>
      <c r="H3" s="3"/>
      <c r="I3" s="3"/>
      <c r="J3" s="3"/>
      <c r="K3" s="3"/>
      <c r="S3" s="3"/>
      <c r="T3" s="3"/>
      <c r="U3" s="54"/>
      <c r="V3" s="54"/>
      <c r="W3" s="54"/>
      <c r="X3" s="54"/>
      <c r="Y3" s="54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AMF3" s="3"/>
    </row>
    <row r="4" spans="1:1020" ht="20.25" x14ac:dyDescent="0.3">
      <c r="A4" s="163" t="s">
        <v>217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</row>
    <row r="5" spans="1:1020" ht="18.75" customHeight="1" x14ac:dyDescent="0.3">
      <c r="A5" s="164" t="s">
        <v>218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</row>
    <row r="6" spans="1:1020" ht="20.25" x14ac:dyDescent="0.3">
      <c r="A6" s="163" t="s">
        <v>292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</row>
    <row r="7" spans="1:1020" x14ac:dyDescent="0.25">
      <c r="A7" s="6"/>
      <c r="B7" s="3"/>
      <c r="J7" s="3"/>
      <c r="K7" s="3"/>
      <c r="L7"/>
      <c r="M7"/>
      <c r="N7"/>
      <c r="O7"/>
      <c r="P7"/>
      <c r="Q7"/>
      <c r="R7"/>
      <c r="S7" s="3"/>
      <c r="T7" s="3"/>
      <c r="Y7" s="7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</row>
    <row r="8" spans="1:1020" ht="51" customHeight="1" x14ac:dyDescent="0.25">
      <c r="A8" s="165" t="s">
        <v>57</v>
      </c>
      <c r="B8" s="165" t="s">
        <v>58</v>
      </c>
      <c r="C8" s="166" t="s">
        <v>59</v>
      </c>
      <c r="D8" s="166" t="s">
        <v>60</v>
      </c>
      <c r="E8" s="166" t="s">
        <v>61</v>
      </c>
      <c r="F8" s="165" t="s">
        <v>63</v>
      </c>
      <c r="G8" s="165"/>
      <c r="H8" s="165"/>
      <c r="I8" s="166" t="s">
        <v>178</v>
      </c>
      <c r="J8" s="165" t="s">
        <v>69</v>
      </c>
      <c r="K8" s="172" t="s">
        <v>77</v>
      </c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4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</row>
    <row r="9" spans="1:1020" ht="111" customHeight="1" x14ac:dyDescent="0.25">
      <c r="A9" s="165"/>
      <c r="B9" s="165"/>
      <c r="C9" s="167"/>
      <c r="D9" s="167"/>
      <c r="E9" s="167"/>
      <c r="F9" s="169" t="s">
        <v>64</v>
      </c>
      <c r="G9" s="170"/>
      <c r="H9" s="171"/>
      <c r="I9" s="168"/>
      <c r="J9" s="165"/>
      <c r="K9" s="172" t="s">
        <v>75</v>
      </c>
      <c r="L9" s="173"/>
      <c r="M9" s="173"/>
      <c r="N9" s="173"/>
      <c r="O9" s="174"/>
      <c r="P9" s="172" t="s">
        <v>179</v>
      </c>
      <c r="Q9" s="173"/>
      <c r="R9" s="173"/>
      <c r="S9" s="173"/>
      <c r="T9" s="174"/>
      <c r="U9" s="172" t="s">
        <v>76</v>
      </c>
      <c r="V9" s="173"/>
      <c r="W9" s="173"/>
      <c r="X9" s="173"/>
      <c r="Y9" s="174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</row>
    <row r="10" spans="1:1020" ht="138.75" customHeight="1" x14ac:dyDescent="0.25">
      <c r="A10" s="165"/>
      <c r="B10" s="165"/>
      <c r="C10" s="168"/>
      <c r="D10" s="168"/>
      <c r="E10" s="41" t="s">
        <v>64</v>
      </c>
      <c r="F10" s="34" t="s">
        <v>66</v>
      </c>
      <c r="G10" s="34" t="s">
        <v>67</v>
      </c>
      <c r="H10" s="34" t="s">
        <v>68</v>
      </c>
      <c r="I10" s="34" t="s">
        <v>64</v>
      </c>
      <c r="J10" s="64" t="s">
        <v>284</v>
      </c>
      <c r="K10" s="34" t="s">
        <v>70</v>
      </c>
      <c r="L10" s="34" t="s">
        <v>71</v>
      </c>
      <c r="M10" s="19" t="s">
        <v>72</v>
      </c>
      <c r="N10" s="19" t="s">
        <v>73</v>
      </c>
      <c r="O10" s="19" t="s">
        <v>74</v>
      </c>
      <c r="P10" s="34" t="s">
        <v>70</v>
      </c>
      <c r="Q10" s="34" t="s">
        <v>71</v>
      </c>
      <c r="R10" s="19" t="s">
        <v>72</v>
      </c>
      <c r="S10" s="19" t="s">
        <v>73</v>
      </c>
      <c r="T10" s="19" t="s">
        <v>74</v>
      </c>
      <c r="U10" s="9" t="s">
        <v>70</v>
      </c>
      <c r="V10" s="9" t="s">
        <v>71</v>
      </c>
      <c r="W10" s="9" t="s">
        <v>72</v>
      </c>
      <c r="X10" s="9" t="s">
        <v>73</v>
      </c>
      <c r="Y10" s="9" t="s">
        <v>74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</row>
    <row r="11" spans="1:1020" s="13" customFormat="1" ht="16.5" x14ac:dyDescent="0.25">
      <c r="A11" s="8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8">
        <v>10</v>
      </c>
      <c r="K11" s="35" t="s">
        <v>78</v>
      </c>
      <c r="L11" s="37" t="s">
        <v>79</v>
      </c>
      <c r="M11" s="35" t="s">
        <v>80</v>
      </c>
      <c r="N11" s="34" t="s">
        <v>81</v>
      </c>
      <c r="O11" s="34" t="s">
        <v>82</v>
      </c>
      <c r="P11" s="35" t="s">
        <v>83</v>
      </c>
      <c r="Q11" s="35" t="s">
        <v>84</v>
      </c>
      <c r="R11" s="35" t="s">
        <v>85</v>
      </c>
      <c r="S11" s="35" t="s">
        <v>86</v>
      </c>
      <c r="T11" s="37" t="s">
        <v>87</v>
      </c>
      <c r="U11" s="97">
        <v>12</v>
      </c>
      <c r="V11" s="98">
        <v>13</v>
      </c>
      <c r="W11" s="98">
        <v>14</v>
      </c>
      <c r="X11" s="97">
        <v>15</v>
      </c>
      <c r="Y11" s="97">
        <v>16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</row>
    <row r="12" spans="1:1020" s="13" customFormat="1" ht="16.5" x14ac:dyDescent="0.25">
      <c r="A12" s="34"/>
      <c r="B12" s="38" t="s">
        <v>88</v>
      </c>
      <c r="C12" s="69" t="s">
        <v>277</v>
      </c>
      <c r="D12" s="69" t="s">
        <v>277</v>
      </c>
      <c r="E12" s="69" t="s">
        <v>277</v>
      </c>
      <c r="F12" s="160" t="s">
        <v>277</v>
      </c>
      <c r="G12" s="115">
        <f>G13</f>
        <v>7.0495983376000035</v>
      </c>
      <c r="H12" s="104" t="s">
        <v>277</v>
      </c>
      <c r="I12" s="115">
        <f t="shared" ref="I12:Y12" si="0">I13</f>
        <v>7.0495983376000035</v>
      </c>
      <c r="J12" s="115">
        <f t="shared" si="0"/>
        <v>7.0495983376000035</v>
      </c>
      <c r="K12" s="115">
        <f t="shared" si="0"/>
        <v>2.7664482144</v>
      </c>
      <c r="L12" s="115">
        <f t="shared" si="0"/>
        <v>0</v>
      </c>
      <c r="M12" s="115">
        <f t="shared" si="0"/>
        <v>0</v>
      </c>
      <c r="N12" s="115">
        <f t="shared" si="0"/>
        <v>1.9364482143999999</v>
      </c>
      <c r="O12" s="115">
        <f t="shared" si="0"/>
        <v>0.83</v>
      </c>
      <c r="P12" s="115">
        <f t="shared" si="0"/>
        <v>4.2831501232000031</v>
      </c>
      <c r="Q12" s="115">
        <f t="shared" si="0"/>
        <v>0</v>
      </c>
      <c r="R12" s="115">
        <f t="shared" si="0"/>
        <v>0</v>
      </c>
      <c r="S12" s="115">
        <f t="shared" si="0"/>
        <v>2.7402720518664068</v>
      </c>
      <c r="T12" s="115">
        <f t="shared" si="0"/>
        <v>1.5428780713335968</v>
      </c>
      <c r="U12" s="115">
        <f>SUM(V12:Y12)</f>
        <v>7.0495983376000035</v>
      </c>
      <c r="V12" s="115">
        <f t="shared" si="0"/>
        <v>0</v>
      </c>
      <c r="W12" s="115">
        <f t="shared" si="0"/>
        <v>0</v>
      </c>
      <c r="X12" s="115">
        <f t="shared" si="0"/>
        <v>4.6767202662664067</v>
      </c>
      <c r="Y12" s="115">
        <f t="shared" si="0"/>
        <v>2.3728780713335968</v>
      </c>
      <c r="Z12" s="144">
        <f>U12-G12</f>
        <v>0</v>
      </c>
      <c r="AA12" s="147">
        <f>'Приложение № 2'!V13*1.18</f>
        <v>7.0486383375999999</v>
      </c>
      <c r="AB12" s="147">
        <f>AA12-U12</f>
        <v>-9.6000000000362462E-4</v>
      </c>
    </row>
    <row r="13" spans="1:1020" s="17" customFormat="1" ht="42.75" customHeight="1" x14ac:dyDescent="0.25">
      <c r="A13" s="15" t="s">
        <v>25</v>
      </c>
      <c r="B13" s="16" t="s">
        <v>219</v>
      </c>
      <c r="C13" s="69" t="s">
        <v>277</v>
      </c>
      <c r="D13" s="69" t="s">
        <v>277</v>
      </c>
      <c r="E13" s="69" t="s">
        <v>277</v>
      </c>
      <c r="F13" s="160" t="s">
        <v>277</v>
      </c>
      <c r="G13" s="116">
        <f>G14+G17</f>
        <v>7.0495983376000035</v>
      </c>
      <c r="H13" s="104" t="s">
        <v>277</v>
      </c>
      <c r="I13" s="116">
        <f t="shared" ref="I13:T13" si="1">I14+I17</f>
        <v>7.0495983376000035</v>
      </c>
      <c r="J13" s="116">
        <f t="shared" si="1"/>
        <v>7.0495983376000035</v>
      </c>
      <c r="K13" s="116">
        <f t="shared" si="1"/>
        <v>2.7664482144</v>
      </c>
      <c r="L13" s="116">
        <f t="shared" si="1"/>
        <v>0</v>
      </c>
      <c r="M13" s="116">
        <f t="shared" si="1"/>
        <v>0</v>
      </c>
      <c r="N13" s="116">
        <f t="shared" si="1"/>
        <v>1.9364482143999999</v>
      </c>
      <c r="O13" s="116">
        <f t="shared" si="1"/>
        <v>0.83</v>
      </c>
      <c r="P13" s="116">
        <f t="shared" si="1"/>
        <v>4.2831501232000031</v>
      </c>
      <c r="Q13" s="116">
        <f t="shared" si="1"/>
        <v>0</v>
      </c>
      <c r="R13" s="116">
        <f t="shared" si="1"/>
        <v>0</v>
      </c>
      <c r="S13" s="116">
        <f t="shared" si="1"/>
        <v>2.7402720518664068</v>
      </c>
      <c r="T13" s="116">
        <f t="shared" si="1"/>
        <v>1.5428780713335968</v>
      </c>
      <c r="U13" s="116">
        <f t="shared" ref="U13:U20" si="2">SUM(V13:Y13)</f>
        <v>7.0495983376000035</v>
      </c>
      <c r="V13" s="116">
        <f>L13+Q13</f>
        <v>0</v>
      </c>
      <c r="W13" s="116">
        <f t="shared" ref="W13:Y20" si="3">M13+R13</f>
        <v>0</v>
      </c>
      <c r="X13" s="116">
        <f t="shared" si="3"/>
        <v>4.6767202662664067</v>
      </c>
      <c r="Y13" s="116">
        <f t="shared" si="3"/>
        <v>2.3728780713335968</v>
      </c>
      <c r="Z13" s="144">
        <f t="shared" ref="Z13:Z20" si="4">U13-G13</f>
        <v>0</v>
      </c>
      <c r="AA13" s="147">
        <f>'Приложение № 2'!V14*1.18</f>
        <v>7.0486383375999999</v>
      </c>
      <c r="AB13" s="147">
        <f t="shared" ref="AB13:AB20" si="5">AA13-U13</f>
        <v>-9.6000000000362462E-4</v>
      </c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</row>
    <row r="14" spans="1:1020" s="17" customFormat="1" ht="56.25" customHeight="1" x14ac:dyDescent="0.25">
      <c r="A14" s="15" t="s">
        <v>26</v>
      </c>
      <c r="B14" s="16" t="s">
        <v>220</v>
      </c>
      <c r="C14" s="69" t="s">
        <v>277</v>
      </c>
      <c r="D14" s="69" t="s">
        <v>277</v>
      </c>
      <c r="E14" s="69" t="s">
        <v>277</v>
      </c>
      <c r="F14" s="160" t="s">
        <v>277</v>
      </c>
      <c r="G14" s="121">
        <f>G15</f>
        <v>2.3940000000000001</v>
      </c>
      <c r="H14" s="104" t="s">
        <v>277</v>
      </c>
      <c r="I14" s="121">
        <f t="shared" ref="I14:T15" si="6">I15</f>
        <v>2.3940000000000001</v>
      </c>
      <c r="J14" s="121">
        <f t="shared" si="6"/>
        <v>2.3940000000000001</v>
      </c>
      <c r="K14" s="121">
        <f t="shared" si="6"/>
        <v>2.3940000000000001</v>
      </c>
      <c r="L14" s="121">
        <f t="shared" si="6"/>
        <v>0</v>
      </c>
      <c r="M14" s="121">
        <f t="shared" si="6"/>
        <v>0</v>
      </c>
      <c r="N14" s="121">
        <f t="shared" si="6"/>
        <v>1.5640000000000001</v>
      </c>
      <c r="O14" s="121">
        <f t="shared" si="6"/>
        <v>0.83</v>
      </c>
      <c r="P14" s="121">
        <f t="shared" si="6"/>
        <v>0</v>
      </c>
      <c r="Q14" s="121">
        <f t="shared" si="6"/>
        <v>0</v>
      </c>
      <c r="R14" s="121">
        <f t="shared" si="6"/>
        <v>0</v>
      </c>
      <c r="S14" s="121">
        <f t="shared" si="6"/>
        <v>0</v>
      </c>
      <c r="T14" s="121">
        <f t="shared" si="6"/>
        <v>0</v>
      </c>
      <c r="U14" s="121">
        <f t="shared" si="2"/>
        <v>2.3940000000000001</v>
      </c>
      <c r="V14" s="121">
        <f t="shared" ref="V14:V20" si="7">L14+Q14</f>
        <v>0</v>
      </c>
      <c r="W14" s="121">
        <f t="shared" si="3"/>
        <v>0</v>
      </c>
      <c r="X14" s="121">
        <f t="shared" si="3"/>
        <v>1.5640000000000001</v>
      </c>
      <c r="Y14" s="121">
        <f t="shared" si="3"/>
        <v>0.83</v>
      </c>
      <c r="Z14" s="144">
        <f t="shared" si="4"/>
        <v>0</v>
      </c>
      <c r="AA14" s="147">
        <f>'Приложение № 2'!V15*1.18</f>
        <v>2.3930400000000001</v>
      </c>
      <c r="AB14" s="147">
        <f t="shared" si="5"/>
        <v>-9.6000000000007191E-4</v>
      </c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</row>
    <row r="15" spans="1:1020" s="13" customFormat="1" ht="67.5" customHeight="1" x14ac:dyDescent="0.25">
      <c r="A15" s="16" t="s">
        <v>221</v>
      </c>
      <c r="B15" s="16" t="s">
        <v>222</v>
      </c>
      <c r="C15" s="69" t="s">
        <v>277</v>
      </c>
      <c r="D15" s="69" t="s">
        <v>277</v>
      </c>
      <c r="E15" s="69" t="s">
        <v>277</v>
      </c>
      <c r="F15" s="160" t="s">
        <v>277</v>
      </c>
      <c r="G15" s="116">
        <f>G16</f>
        <v>2.3940000000000001</v>
      </c>
      <c r="H15" s="104" t="s">
        <v>277</v>
      </c>
      <c r="I15" s="116">
        <f t="shared" si="6"/>
        <v>2.3940000000000001</v>
      </c>
      <c r="J15" s="116">
        <f t="shared" si="6"/>
        <v>2.3940000000000001</v>
      </c>
      <c r="K15" s="116">
        <f t="shared" si="6"/>
        <v>2.3940000000000001</v>
      </c>
      <c r="L15" s="116">
        <f t="shared" si="6"/>
        <v>0</v>
      </c>
      <c r="M15" s="116">
        <f t="shared" si="6"/>
        <v>0</v>
      </c>
      <c r="N15" s="116">
        <f t="shared" si="6"/>
        <v>1.5640000000000001</v>
      </c>
      <c r="O15" s="116">
        <f t="shared" si="6"/>
        <v>0.83</v>
      </c>
      <c r="P15" s="116">
        <f t="shared" si="6"/>
        <v>0</v>
      </c>
      <c r="Q15" s="116">
        <f t="shared" si="6"/>
        <v>0</v>
      </c>
      <c r="R15" s="116">
        <f t="shared" si="6"/>
        <v>0</v>
      </c>
      <c r="S15" s="116">
        <f t="shared" si="6"/>
        <v>0</v>
      </c>
      <c r="T15" s="116">
        <f t="shared" si="6"/>
        <v>0</v>
      </c>
      <c r="U15" s="116">
        <f t="shared" si="2"/>
        <v>2.3940000000000001</v>
      </c>
      <c r="V15" s="116">
        <f t="shared" si="7"/>
        <v>0</v>
      </c>
      <c r="W15" s="116">
        <f t="shared" si="3"/>
        <v>0</v>
      </c>
      <c r="X15" s="116">
        <f t="shared" si="3"/>
        <v>1.5640000000000001</v>
      </c>
      <c r="Y15" s="116">
        <f t="shared" si="3"/>
        <v>0.83</v>
      </c>
      <c r="Z15" s="144">
        <f t="shared" si="4"/>
        <v>0</v>
      </c>
      <c r="AA15" s="147">
        <f>'Приложение № 2'!V16*1.18</f>
        <v>2.3930400000000001</v>
      </c>
      <c r="AB15" s="147">
        <f t="shared" si="5"/>
        <v>-9.6000000000007191E-4</v>
      </c>
      <c r="AC15" s="14"/>
      <c r="AD15" s="14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</row>
    <row r="16" spans="1:1020" s="13" customFormat="1" ht="45.75" customHeight="1" x14ac:dyDescent="0.25">
      <c r="A16" s="18" t="s">
        <v>223</v>
      </c>
      <c r="B16" s="64" t="s">
        <v>224</v>
      </c>
      <c r="C16" s="73" t="s">
        <v>232</v>
      </c>
      <c r="D16" s="66">
        <v>2018</v>
      </c>
      <c r="E16" s="41">
        <v>2018</v>
      </c>
      <c r="F16" s="160" t="s">
        <v>277</v>
      </c>
      <c r="G16" s="119">
        <f>U16</f>
        <v>2.3940000000000001</v>
      </c>
      <c r="H16" s="143" t="s">
        <v>235</v>
      </c>
      <c r="I16" s="122">
        <f>G16</f>
        <v>2.3940000000000001</v>
      </c>
      <c r="J16" s="119">
        <f t="shared" ref="J16:J20" si="8">I16</f>
        <v>2.3940000000000001</v>
      </c>
      <c r="K16" s="119">
        <f>SUM(L16:O16)</f>
        <v>2.3940000000000001</v>
      </c>
      <c r="L16" s="122">
        <f t="shared" ref="L16:M20" si="9">L17+L18</f>
        <v>0</v>
      </c>
      <c r="M16" s="122">
        <f t="shared" si="9"/>
        <v>0</v>
      </c>
      <c r="N16" s="119">
        <v>1.5640000000000001</v>
      </c>
      <c r="O16" s="122">
        <v>0.83</v>
      </c>
      <c r="P16" s="122">
        <v>0</v>
      </c>
      <c r="Q16" s="122">
        <v>0</v>
      </c>
      <c r="R16" s="122">
        <v>0</v>
      </c>
      <c r="S16" s="122">
        <v>0</v>
      </c>
      <c r="T16" s="122">
        <v>0</v>
      </c>
      <c r="U16" s="122">
        <f t="shared" si="2"/>
        <v>2.3940000000000001</v>
      </c>
      <c r="V16" s="122">
        <f t="shared" si="7"/>
        <v>0</v>
      </c>
      <c r="W16" s="122">
        <f t="shared" si="3"/>
        <v>0</v>
      </c>
      <c r="X16" s="122">
        <f t="shared" si="3"/>
        <v>1.5640000000000001</v>
      </c>
      <c r="Y16" s="122">
        <f t="shared" si="3"/>
        <v>0.83</v>
      </c>
      <c r="Z16" s="144">
        <f t="shared" si="4"/>
        <v>0</v>
      </c>
      <c r="AA16" s="147">
        <f>'Приложение № 2'!V17*1.18</f>
        <v>2.3930400000000001</v>
      </c>
      <c r="AB16" s="147">
        <f t="shared" si="5"/>
        <v>-9.6000000000007191E-4</v>
      </c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</row>
    <row r="17" spans="1:1020" s="7" customFormat="1" ht="69" customHeight="1" x14ac:dyDescent="0.25">
      <c r="A17" s="15" t="s">
        <v>27</v>
      </c>
      <c r="B17" s="16" t="s">
        <v>225</v>
      </c>
      <c r="C17" s="69" t="s">
        <v>277</v>
      </c>
      <c r="D17" s="69" t="s">
        <v>277</v>
      </c>
      <c r="E17" s="69" t="s">
        <v>277</v>
      </c>
      <c r="F17" s="160" t="s">
        <v>277</v>
      </c>
      <c r="G17" s="116">
        <f t="shared" ref="G17:T17" si="10">G18</f>
        <v>4.6555983376000034</v>
      </c>
      <c r="H17" s="104" t="s">
        <v>277</v>
      </c>
      <c r="I17" s="116">
        <f t="shared" si="10"/>
        <v>4.6555983376000034</v>
      </c>
      <c r="J17" s="116">
        <f t="shared" si="10"/>
        <v>4.6555983376000034</v>
      </c>
      <c r="K17" s="116">
        <f t="shared" si="10"/>
        <v>0.37244821439999998</v>
      </c>
      <c r="L17" s="116">
        <f t="shared" si="10"/>
        <v>0</v>
      </c>
      <c r="M17" s="116">
        <f t="shared" si="10"/>
        <v>0</v>
      </c>
      <c r="N17" s="116">
        <f t="shared" si="10"/>
        <v>0.37244821439999998</v>
      </c>
      <c r="O17" s="116">
        <f t="shared" si="10"/>
        <v>0</v>
      </c>
      <c r="P17" s="116">
        <f t="shared" si="10"/>
        <v>4.2831501232000031</v>
      </c>
      <c r="Q17" s="116">
        <f t="shared" si="10"/>
        <v>0</v>
      </c>
      <c r="R17" s="116">
        <f t="shared" si="10"/>
        <v>0</v>
      </c>
      <c r="S17" s="116">
        <f t="shared" si="10"/>
        <v>2.7402720518664068</v>
      </c>
      <c r="T17" s="116">
        <f t="shared" si="10"/>
        <v>1.5428780713335968</v>
      </c>
      <c r="U17" s="121">
        <f t="shared" si="2"/>
        <v>4.6555983376000034</v>
      </c>
      <c r="V17" s="121">
        <f t="shared" si="7"/>
        <v>0</v>
      </c>
      <c r="W17" s="121">
        <f t="shared" si="3"/>
        <v>0</v>
      </c>
      <c r="X17" s="121">
        <f t="shared" si="3"/>
        <v>3.1127202662664066</v>
      </c>
      <c r="Y17" s="121">
        <f t="shared" si="3"/>
        <v>1.5428780713335968</v>
      </c>
      <c r="Z17" s="144">
        <f t="shared" si="4"/>
        <v>0</v>
      </c>
      <c r="AA17" s="147">
        <f>'Приложение № 2'!V18*1.18</f>
        <v>4.6555983376000007</v>
      </c>
      <c r="AB17" s="147">
        <f t="shared" si="5"/>
        <v>0</v>
      </c>
    </row>
    <row r="18" spans="1:1020" ht="31.5" x14ac:dyDescent="0.25">
      <c r="A18" s="15" t="s">
        <v>226</v>
      </c>
      <c r="B18" s="16" t="s">
        <v>227</v>
      </c>
      <c r="C18" s="69" t="s">
        <v>277</v>
      </c>
      <c r="D18" s="69" t="s">
        <v>277</v>
      </c>
      <c r="E18" s="69" t="s">
        <v>277</v>
      </c>
      <c r="F18" s="160" t="s">
        <v>277</v>
      </c>
      <c r="G18" s="116">
        <f>SUM(G19:G20)</f>
        <v>4.6555983376000034</v>
      </c>
      <c r="H18" s="104" t="s">
        <v>277</v>
      </c>
      <c r="I18" s="121">
        <f>G18</f>
        <v>4.6555983376000034</v>
      </c>
      <c r="J18" s="116">
        <f t="shared" si="8"/>
        <v>4.6555983376000034</v>
      </c>
      <c r="K18" s="116">
        <f>SUM(K19:K20)</f>
        <v>0.37244821439999998</v>
      </c>
      <c r="L18" s="121">
        <f t="shared" si="9"/>
        <v>0</v>
      </c>
      <c r="M18" s="121">
        <f t="shared" si="9"/>
        <v>0</v>
      </c>
      <c r="N18" s="116">
        <f>SUM(N19:N20)</f>
        <v>0.37244821439999998</v>
      </c>
      <c r="O18" s="116">
        <f>SUM(O19:O20)</f>
        <v>0</v>
      </c>
      <c r="P18" s="116">
        <f>SUM(P19:P20)</f>
        <v>4.2831501232000031</v>
      </c>
      <c r="Q18" s="121">
        <f t="shared" ref="Q18:R20" si="11">Q19+Q20</f>
        <v>0</v>
      </c>
      <c r="R18" s="121">
        <f t="shared" si="11"/>
        <v>0</v>
      </c>
      <c r="S18" s="116">
        <f>SUM(S19:S20)</f>
        <v>2.7402720518664068</v>
      </c>
      <c r="T18" s="121">
        <f>SUM(T19:T20)</f>
        <v>1.5428780713335968</v>
      </c>
      <c r="U18" s="121">
        <f t="shared" si="2"/>
        <v>4.6555983376000034</v>
      </c>
      <c r="V18" s="121">
        <f t="shared" si="7"/>
        <v>0</v>
      </c>
      <c r="W18" s="121">
        <f t="shared" si="3"/>
        <v>0</v>
      </c>
      <c r="X18" s="121">
        <f t="shared" si="3"/>
        <v>3.1127202662664066</v>
      </c>
      <c r="Y18" s="121">
        <f t="shared" si="3"/>
        <v>1.5428780713335968</v>
      </c>
      <c r="Z18" s="144">
        <f t="shared" si="4"/>
        <v>0</v>
      </c>
      <c r="AA18" s="147">
        <f>'Приложение № 2'!V19*1.18</f>
        <v>4.6555983376000007</v>
      </c>
      <c r="AB18" s="147">
        <f t="shared" si="5"/>
        <v>0</v>
      </c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</row>
    <row r="19" spans="1:1020" ht="57.75" customHeight="1" x14ac:dyDescent="0.25">
      <c r="A19" s="18" t="s">
        <v>228</v>
      </c>
      <c r="B19" s="64" t="s">
        <v>229</v>
      </c>
      <c r="C19" s="72" t="s">
        <v>233</v>
      </c>
      <c r="D19" s="65">
        <v>2018</v>
      </c>
      <c r="E19" s="65">
        <v>2019</v>
      </c>
      <c r="F19" s="160" t="s">
        <v>277</v>
      </c>
      <c r="G19" s="122">
        <v>2.5204756576000036</v>
      </c>
      <c r="H19" s="143" t="s">
        <v>235</v>
      </c>
      <c r="I19" s="122">
        <f>G19</f>
        <v>2.5204756576000036</v>
      </c>
      <c r="J19" s="119">
        <f t="shared" si="8"/>
        <v>2.5204756576000036</v>
      </c>
      <c r="K19" s="119">
        <f t="shared" ref="K19:K20" si="12">SUM(L19:O19)</f>
        <v>0.2016384</v>
      </c>
      <c r="L19" s="122">
        <f t="shared" si="9"/>
        <v>0</v>
      </c>
      <c r="M19" s="122">
        <f t="shared" si="9"/>
        <v>0</v>
      </c>
      <c r="N19" s="119">
        <v>0.2016384</v>
      </c>
      <c r="O19" s="122">
        <v>0</v>
      </c>
      <c r="P19" s="119">
        <f t="shared" ref="P19:P20" si="13">SUM(Q19:T19)</f>
        <v>2.3188372576000034</v>
      </c>
      <c r="Q19" s="122">
        <f t="shared" si="11"/>
        <v>0</v>
      </c>
      <c r="R19" s="122">
        <f t="shared" si="11"/>
        <v>0</v>
      </c>
      <c r="S19" s="122">
        <f>0.657592530734243*1.18</f>
        <v>0.7759591862664067</v>
      </c>
      <c r="T19" s="122">
        <f>1.30752378926576*1.18</f>
        <v>1.5428780713335968</v>
      </c>
      <c r="U19" s="122">
        <f t="shared" si="2"/>
        <v>2.5204756576000036</v>
      </c>
      <c r="V19" s="122">
        <f t="shared" si="7"/>
        <v>0</v>
      </c>
      <c r="W19" s="122">
        <f t="shared" si="3"/>
        <v>0</v>
      </c>
      <c r="X19" s="122">
        <f t="shared" si="3"/>
        <v>0.97759758626640669</v>
      </c>
      <c r="Y19" s="122">
        <f t="shared" si="3"/>
        <v>1.5428780713335968</v>
      </c>
      <c r="Z19" s="144">
        <f t="shared" si="4"/>
        <v>0</v>
      </c>
      <c r="AA19" s="147">
        <f>'Приложение № 2'!V20*1.18</f>
        <v>2.5204756576</v>
      </c>
      <c r="AB19" s="147">
        <f t="shared" si="5"/>
        <v>-3.5527136788005009E-15</v>
      </c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</row>
    <row r="20" spans="1:1020" ht="57.75" customHeight="1" x14ac:dyDescent="0.25">
      <c r="A20" s="18" t="s">
        <v>230</v>
      </c>
      <c r="B20" s="64" t="s">
        <v>231</v>
      </c>
      <c r="C20" s="72" t="s">
        <v>234</v>
      </c>
      <c r="D20" s="65">
        <v>2018</v>
      </c>
      <c r="E20" s="65">
        <v>2019</v>
      </c>
      <c r="F20" s="160" t="s">
        <v>277</v>
      </c>
      <c r="G20" s="122">
        <v>2.1351226799999998</v>
      </c>
      <c r="H20" s="143" t="s">
        <v>235</v>
      </c>
      <c r="I20" s="122">
        <f>G20</f>
        <v>2.1351226799999998</v>
      </c>
      <c r="J20" s="119">
        <f t="shared" si="8"/>
        <v>2.1351226799999998</v>
      </c>
      <c r="K20" s="119">
        <f t="shared" si="12"/>
        <v>0.17080981440000001</v>
      </c>
      <c r="L20" s="122">
        <f t="shared" si="9"/>
        <v>0</v>
      </c>
      <c r="M20" s="122">
        <f t="shared" si="9"/>
        <v>0</v>
      </c>
      <c r="N20" s="119">
        <v>0.17080981440000001</v>
      </c>
      <c r="O20" s="122">
        <v>0</v>
      </c>
      <c r="P20" s="119">
        <f t="shared" si="13"/>
        <v>1.9643128656</v>
      </c>
      <c r="Q20" s="122">
        <f t="shared" si="11"/>
        <v>0</v>
      </c>
      <c r="R20" s="122">
        <f t="shared" si="11"/>
        <v>0</v>
      </c>
      <c r="S20" s="122">
        <f>1.66467192*1.18</f>
        <v>1.9643128656</v>
      </c>
      <c r="T20" s="122">
        <v>0</v>
      </c>
      <c r="U20" s="122">
        <f t="shared" si="2"/>
        <v>2.1351226799999998</v>
      </c>
      <c r="V20" s="122">
        <f t="shared" si="7"/>
        <v>0</v>
      </c>
      <c r="W20" s="122">
        <f t="shared" si="3"/>
        <v>0</v>
      </c>
      <c r="X20" s="122">
        <f t="shared" si="3"/>
        <v>2.1351226799999998</v>
      </c>
      <c r="Y20" s="122">
        <f t="shared" si="3"/>
        <v>0</v>
      </c>
      <c r="Z20" s="144">
        <f t="shared" si="4"/>
        <v>0</v>
      </c>
      <c r="AA20" s="147">
        <f>'Приложение № 2'!V21*1.18</f>
        <v>2.1351226799999998</v>
      </c>
      <c r="AB20" s="147">
        <f t="shared" si="5"/>
        <v>0</v>
      </c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</row>
    <row r="21" spans="1:1020" ht="36.75" customHeight="1" x14ac:dyDescent="0.25"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</row>
    <row r="22" spans="1:1020" ht="24" customHeight="1" x14ac:dyDescent="0.25"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</row>
  </sheetData>
  <mergeCells count="16">
    <mergeCell ref="A4:Y4"/>
    <mergeCell ref="A6:Y6"/>
    <mergeCell ref="A5:Y5"/>
    <mergeCell ref="A8:A10"/>
    <mergeCell ref="B8:B10"/>
    <mergeCell ref="J8:J9"/>
    <mergeCell ref="C8:C10"/>
    <mergeCell ref="D8:D10"/>
    <mergeCell ref="F8:H8"/>
    <mergeCell ref="E8:E9"/>
    <mergeCell ref="F9:H9"/>
    <mergeCell ref="U9:Y9"/>
    <mergeCell ref="I8:I9"/>
    <mergeCell ref="K9:O9"/>
    <mergeCell ref="P9:T9"/>
    <mergeCell ref="K8:Y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8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27"/>
  <sheetViews>
    <sheetView view="pageBreakPreview" zoomScale="55" zoomScaleNormal="75" zoomScaleSheetLayoutView="55" workbookViewId="0">
      <pane xSplit="2" ySplit="12" topLeftCell="C13" activePane="bottomRight" state="frozen"/>
      <selection activeCell="AF12" sqref="AF12"/>
      <selection pane="topRight" activeCell="AF12" sqref="AF12"/>
      <selection pane="bottomLeft" activeCell="AF12" sqref="AF12"/>
      <selection pane="bottomRight" activeCell="Y3" sqref="Y3"/>
    </sheetView>
  </sheetViews>
  <sheetFormatPr defaultRowHeight="15.75" x14ac:dyDescent="0.25"/>
  <cols>
    <col min="1" max="1" width="14.28515625" style="6" customWidth="1"/>
    <col min="2" max="2" width="40.7109375" style="3" customWidth="1"/>
    <col min="3" max="3" width="22.5703125" style="3" customWidth="1"/>
    <col min="4" max="4" width="15.42578125" style="3" customWidth="1"/>
    <col min="5" max="6" width="19.140625" style="3" customWidth="1"/>
    <col min="7" max="7" width="18.5703125" style="3" customWidth="1"/>
    <col min="8" max="8" width="20.140625" style="3" customWidth="1"/>
    <col min="9" max="9" width="17.5703125" style="3" customWidth="1"/>
    <col min="10" max="10" width="15.7109375" style="3" customWidth="1"/>
    <col min="11" max="11" width="12.7109375" style="3" customWidth="1"/>
    <col min="12" max="12" width="17.42578125" style="3" customWidth="1"/>
    <col min="13" max="13" width="16.85546875" style="3" customWidth="1"/>
    <col min="14" max="17" width="16.7109375" style="3" customWidth="1"/>
    <col min="18" max="25" width="16.85546875" style="3" customWidth="1"/>
    <col min="26" max="26" width="0" style="3" hidden="1" customWidth="1"/>
    <col min="27" max="27" width="11.28515625" style="3" hidden="1" customWidth="1"/>
    <col min="28" max="29" width="12.85546875" style="3" hidden="1" customWidth="1"/>
    <col min="30" max="30" width="11.28515625" style="3" hidden="1" customWidth="1"/>
    <col min="31" max="31" width="0" style="3" hidden="1" customWidth="1"/>
    <col min="32" max="1020" width="9.140625" style="3"/>
    <col min="1021" max="16384" width="9.140625" style="21"/>
  </cols>
  <sheetData>
    <row r="1" spans="1:1019" ht="18.75" customHeight="1" x14ac:dyDescent="0.25"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54" t="s">
        <v>270</v>
      </c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  <c r="AMC1" s="21"/>
      <c r="AMD1" s="21"/>
      <c r="AME1" s="21"/>
    </row>
    <row r="2" spans="1:1019" ht="20.25" customHeight="1" x14ac:dyDescent="0.25">
      <c r="A2" s="55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54" t="s">
        <v>296</v>
      </c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</row>
    <row r="3" spans="1:1019" ht="20.25" customHeight="1" x14ac:dyDescent="0.25">
      <c r="A3" s="55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</row>
    <row r="4" spans="1:1019" ht="20.25" customHeight="1" x14ac:dyDescent="0.25">
      <c r="A4" s="55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</row>
    <row r="5" spans="1:1019" ht="20.25" x14ac:dyDescent="0.3">
      <c r="A5" s="163" t="s">
        <v>217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</row>
    <row r="6" spans="1:1019" ht="18" customHeight="1" x14ac:dyDescent="0.3">
      <c r="A6" s="164" t="s">
        <v>236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</row>
    <row r="7" spans="1:1019" ht="20.25" x14ac:dyDescent="0.3">
      <c r="A7" s="163" t="s">
        <v>292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</row>
    <row r="8" spans="1:1019" x14ac:dyDescent="0.25">
      <c r="R8" s="21"/>
      <c r="S8" s="21"/>
      <c r="T8" s="21"/>
      <c r="U8" s="21"/>
      <c r="V8" s="21"/>
      <c r="W8" s="21"/>
      <c r="X8" s="21"/>
      <c r="Y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</row>
    <row r="9" spans="1:1019" ht="51" customHeight="1" x14ac:dyDescent="0.25">
      <c r="A9" s="165" t="s">
        <v>57</v>
      </c>
      <c r="B9" s="165" t="s">
        <v>58</v>
      </c>
      <c r="C9" s="166" t="s">
        <v>59</v>
      </c>
      <c r="D9" s="166" t="s">
        <v>60</v>
      </c>
      <c r="E9" s="166" t="s">
        <v>61</v>
      </c>
      <c r="F9" s="166" t="s">
        <v>89</v>
      </c>
      <c r="G9" s="165" t="s">
        <v>184</v>
      </c>
      <c r="H9" s="165"/>
      <c r="I9" s="165"/>
      <c r="J9" s="165"/>
      <c r="K9" s="165"/>
      <c r="L9" s="165" t="s">
        <v>94</v>
      </c>
      <c r="M9" s="165"/>
      <c r="N9" s="175" t="s">
        <v>97</v>
      </c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</row>
    <row r="10" spans="1:1019" ht="147" customHeight="1" x14ac:dyDescent="0.25">
      <c r="A10" s="165"/>
      <c r="B10" s="165"/>
      <c r="C10" s="167"/>
      <c r="D10" s="167"/>
      <c r="E10" s="167"/>
      <c r="F10" s="168"/>
      <c r="G10" s="177" t="s">
        <v>64</v>
      </c>
      <c r="H10" s="178"/>
      <c r="I10" s="178"/>
      <c r="J10" s="178"/>
      <c r="K10" s="179"/>
      <c r="L10" s="177" t="s">
        <v>284</v>
      </c>
      <c r="M10" s="179"/>
      <c r="N10" s="175" t="s">
        <v>4</v>
      </c>
      <c r="O10" s="176"/>
      <c r="P10" s="176"/>
      <c r="Q10" s="176"/>
      <c r="R10" s="169" t="s">
        <v>5</v>
      </c>
      <c r="S10" s="170"/>
      <c r="T10" s="170"/>
      <c r="U10" s="170"/>
      <c r="V10" s="175" t="s">
        <v>76</v>
      </c>
      <c r="W10" s="176"/>
      <c r="X10" s="176"/>
      <c r="Y10" s="176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</row>
    <row r="11" spans="1:1019" ht="116.25" customHeight="1" x14ac:dyDescent="0.25">
      <c r="A11" s="165"/>
      <c r="B11" s="165"/>
      <c r="C11" s="168"/>
      <c r="D11" s="168"/>
      <c r="E11" s="69" t="s">
        <v>64</v>
      </c>
      <c r="F11" s="69" t="s">
        <v>64</v>
      </c>
      <c r="G11" s="69" t="s">
        <v>90</v>
      </c>
      <c r="H11" s="69" t="s">
        <v>91</v>
      </c>
      <c r="I11" s="69" t="s">
        <v>177</v>
      </c>
      <c r="J11" s="69" t="s">
        <v>92</v>
      </c>
      <c r="K11" s="69" t="s">
        <v>93</v>
      </c>
      <c r="L11" s="69" t="s">
        <v>65</v>
      </c>
      <c r="M11" s="99" t="s">
        <v>95</v>
      </c>
      <c r="N11" s="99" t="s">
        <v>96</v>
      </c>
      <c r="O11" s="100" t="s">
        <v>175</v>
      </c>
      <c r="P11" s="100" t="s">
        <v>268</v>
      </c>
      <c r="Q11" s="100" t="s">
        <v>28</v>
      </c>
      <c r="R11" s="99" t="s">
        <v>96</v>
      </c>
      <c r="S11" s="100" t="s">
        <v>175</v>
      </c>
      <c r="T11" s="100" t="s">
        <v>268</v>
      </c>
      <c r="U11" s="100" t="s">
        <v>28</v>
      </c>
      <c r="V11" s="99" t="s">
        <v>96</v>
      </c>
      <c r="W11" s="100" t="s">
        <v>175</v>
      </c>
      <c r="X11" s="100" t="s">
        <v>268</v>
      </c>
      <c r="Y11" s="100" t="s">
        <v>28</v>
      </c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</row>
    <row r="12" spans="1:1019" s="13" customFormat="1" ht="16.5" x14ac:dyDescent="0.25">
      <c r="A12" s="6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99">
        <v>13</v>
      </c>
      <c r="N12" s="101" t="s">
        <v>98</v>
      </c>
      <c r="O12" s="149" t="s">
        <v>278</v>
      </c>
      <c r="P12" s="149" t="s">
        <v>279</v>
      </c>
      <c r="Q12" s="149" t="s">
        <v>280</v>
      </c>
      <c r="R12" s="148" t="s">
        <v>99</v>
      </c>
      <c r="S12" s="149" t="s">
        <v>281</v>
      </c>
      <c r="T12" s="149" t="s">
        <v>283</v>
      </c>
      <c r="U12" s="149" t="s">
        <v>282</v>
      </c>
      <c r="V12" s="149" t="s">
        <v>285</v>
      </c>
      <c r="W12" s="149" t="s">
        <v>286</v>
      </c>
      <c r="X12" s="149" t="s">
        <v>287</v>
      </c>
      <c r="Y12" s="149" t="s">
        <v>288</v>
      </c>
    </row>
    <row r="13" spans="1:1019" s="13" customFormat="1" ht="30" customHeight="1" x14ac:dyDescent="0.25">
      <c r="A13" s="69"/>
      <c r="B13" s="38" t="s">
        <v>88</v>
      </c>
      <c r="C13" s="69"/>
      <c r="D13" s="69"/>
      <c r="E13" s="69"/>
      <c r="F13" s="47"/>
      <c r="G13" s="115">
        <f>G14</f>
        <v>5.973422320000001</v>
      </c>
      <c r="H13" s="115">
        <f t="shared" ref="H13:K13" si="0">H14</f>
        <v>0.31563407999999998</v>
      </c>
      <c r="I13" s="115">
        <f t="shared" si="0"/>
        <v>0.45089824000000034</v>
      </c>
      <c r="J13" s="115">
        <f t="shared" si="0"/>
        <v>5.2068899999999996</v>
      </c>
      <c r="K13" s="115">
        <f t="shared" si="0"/>
        <v>0</v>
      </c>
      <c r="L13" s="104">
        <v>0</v>
      </c>
      <c r="M13" s="107">
        <f t="shared" ref="M13" si="1">G13</f>
        <v>5.973422320000001</v>
      </c>
      <c r="N13" s="105">
        <f t="shared" ref="N13:N19" si="2">SUM(O13:Q13)</f>
        <v>2.3436340799999997</v>
      </c>
      <c r="O13" s="105">
        <f>O14</f>
        <v>0.76</v>
      </c>
      <c r="P13" s="105">
        <f t="shared" ref="P13:Q13" si="3">P14</f>
        <v>0.88063407999999987</v>
      </c>
      <c r="Q13" s="105">
        <f t="shared" si="3"/>
        <v>0.70299999999999996</v>
      </c>
      <c r="R13" s="105">
        <f t="shared" ref="R13" si="4">SUM(S13:U13)</f>
        <v>3.6297882400000003</v>
      </c>
      <c r="S13" s="105">
        <f>S14</f>
        <v>0.76</v>
      </c>
      <c r="T13" s="105">
        <f t="shared" ref="T13:U13" si="5">T14</f>
        <v>1.5622644507342431</v>
      </c>
      <c r="U13" s="105">
        <f t="shared" si="5"/>
        <v>1.307523789265757</v>
      </c>
      <c r="V13" s="105">
        <f t="shared" ref="V13:Y21" si="6">SUM(R13,N13)</f>
        <v>5.9734223200000001</v>
      </c>
      <c r="W13" s="105">
        <f t="shared" si="6"/>
        <v>1.52</v>
      </c>
      <c r="X13" s="105">
        <f t="shared" si="6"/>
        <v>2.4428985307342428</v>
      </c>
      <c r="Y13" s="105">
        <f t="shared" si="6"/>
        <v>2.0105237892657568</v>
      </c>
      <c r="Z13" s="142">
        <f t="shared" ref="Z13:Z21" si="7">V13*1.18</f>
        <v>7.0486383375999999</v>
      </c>
      <c r="AA13" s="145">
        <f t="shared" ref="AA13:AA21" si="8">V13-G13</f>
        <v>0</v>
      </c>
      <c r="AB13" s="145">
        <f>SUM(W13:X13)*1.18</f>
        <v>4.6762202662664061</v>
      </c>
      <c r="AC13" s="145">
        <f>AB13-'Приложение №1 '!X12</f>
        <v>-5.0000000000061107E-4</v>
      </c>
      <c r="AD13" s="146">
        <f>Y13*1.18-'Приложение №1 '!Y12</f>
        <v>-4.6000000000390173E-4</v>
      </c>
    </row>
    <row r="14" spans="1:1019" s="17" customFormat="1" ht="47.25" x14ac:dyDescent="0.25">
      <c r="A14" s="15" t="s">
        <v>25</v>
      </c>
      <c r="B14" s="16" t="s">
        <v>219</v>
      </c>
      <c r="C14" s="69" t="s">
        <v>277</v>
      </c>
      <c r="D14" s="69" t="s">
        <v>277</v>
      </c>
      <c r="E14" s="69" t="s">
        <v>277</v>
      </c>
      <c r="F14" s="47" t="s">
        <v>277</v>
      </c>
      <c r="G14" s="116">
        <f>G15+G18</f>
        <v>5.973422320000001</v>
      </c>
      <c r="H14" s="116">
        <f t="shared" ref="H14:K14" si="9">H15+H18</f>
        <v>0.31563407999999998</v>
      </c>
      <c r="I14" s="116">
        <f t="shared" si="9"/>
        <v>0.45089824000000034</v>
      </c>
      <c r="J14" s="116">
        <f t="shared" si="9"/>
        <v>5.2068899999999996</v>
      </c>
      <c r="K14" s="116">
        <f t="shared" si="9"/>
        <v>0</v>
      </c>
      <c r="L14" s="104" t="s">
        <v>209</v>
      </c>
      <c r="M14" s="107">
        <f>G14</f>
        <v>5.973422320000001</v>
      </c>
      <c r="N14" s="105">
        <f t="shared" si="2"/>
        <v>2.3436340799999997</v>
      </c>
      <c r="O14" s="105">
        <f>O15+O18</f>
        <v>0.76</v>
      </c>
      <c r="P14" s="105">
        <f t="shared" ref="P14:Q14" si="10">P15+P18</f>
        <v>0.88063407999999987</v>
      </c>
      <c r="Q14" s="105">
        <f t="shared" si="10"/>
        <v>0.70299999999999996</v>
      </c>
      <c r="R14" s="105">
        <f t="shared" ref="R14:R19" si="11">SUM(S14:U14)</f>
        <v>3.6297882400000003</v>
      </c>
      <c r="S14" s="105">
        <f>S15+S18</f>
        <v>0.76</v>
      </c>
      <c r="T14" s="105">
        <f t="shared" ref="T14:U14" si="12">T15+T18</f>
        <v>1.5622644507342431</v>
      </c>
      <c r="U14" s="105">
        <f t="shared" si="12"/>
        <v>1.307523789265757</v>
      </c>
      <c r="V14" s="105">
        <f t="shared" si="6"/>
        <v>5.9734223200000001</v>
      </c>
      <c r="W14" s="105">
        <f t="shared" si="6"/>
        <v>1.52</v>
      </c>
      <c r="X14" s="105">
        <f t="shared" si="6"/>
        <v>2.4428985307342428</v>
      </c>
      <c r="Y14" s="105">
        <f t="shared" si="6"/>
        <v>2.0105237892657568</v>
      </c>
      <c r="Z14" s="142">
        <f t="shared" si="7"/>
        <v>7.0486383375999999</v>
      </c>
      <c r="AA14" s="145">
        <f t="shared" si="8"/>
        <v>0</v>
      </c>
      <c r="AB14" s="145">
        <f t="shared" ref="AB14:AB21" si="13">SUM(W14:X14)*1.18</f>
        <v>4.6762202662664061</v>
      </c>
      <c r="AC14" s="145">
        <f>AB14-'Приложение №1 '!X13</f>
        <v>-5.0000000000061107E-4</v>
      </c>
      <c r="AD14" s="146">
        <f>Y14*1.18-'Приложение №1 '!Y13</f>
        <v>-4.6000000000390173E-4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</row>
    <row r="15" spans="1:1019" s="17" customFormat="1" ht="78.75" x14ac:dyDescent="0.25">
      <c r="A15" s="15" t="s">
        <v>26</v>
      </c>
      <c r="B15" s="16" t="s">
        <v>220</v>
      </c>
      <c r="C15" s="69" t="s">
        <v>277</v>
      </c>
      <c r="D15" s="69" t="s">
        <v>277</v>
      </c>
      <c r="E15" s="69" t="s">
        <v>277</v>
      </c>
      <c r="F15" s="69" t="s">
        <v>277</v>
      </c>
      <c r="G15" s="116">
        <f>G16</f>
        <v>2.028</v>
      </c>
      <c r="H15" s="116">
        <f t="shared" ref="H15:K15" si="14">H16</f>
        <v>0</v>
      </c>
      <c r="I15" s="116">
        <f t="shared" si="14"/>
        <v>0</v>
      </c>
      <c r="J15" s="116">
        <f t="shared" si="14"/>
        <v>2.028</v>
      </c>
      <c r="K15" s="116">
        <f t="shared" si="14"/>
        <v>0</v>
      </c>
      <c r="L15" s="104" t="s">
        <v>209</v>
      </c>
      <c r="M15" s="107">
        <f t="shared" ref="M15:M21" si="15">G15</f>
        <v>2.028</v>
      </c>
      <c r="N15" s="105">
        <f t="shared" si="2"/>
        <v>2.028</v>
      </c>
      <c r="O15" s="105">
        <f>O16</f>
        <v>0.76</v>
      </c>
      <c r="P15" s="105">
        <f t="shared" ref="P15:Q16" si="16">P16</f>
        <v>0.56499999999999995</v>
      </c>
      <c r="Q15" s="105">
        <f t="shared" si="16"/>
        <v>0.70299999999999996</v>
      </c>
      <c r="R15" s="105">
        <f t="shared" si="11"/>
        <v>0</v>
      </c>
      <c r="S15" s="107">
        <v>0</v>
      </c>
      <c r="T15" s="107">
        <v>0</v>
      </c>
      <c r="U15" s="107">
        <v>0</v>
      </c>
      <c r="V15" s="105">
        <f t="shared" si="6"/>
        <v>2.028</v>
      </c>
      <c r="W15" s="105">
        <f t="shared" si="6"/>
        <v>0.76</v>
      </c>
      <c r="X15" s="105">
        <f t="shared" si="6"/>
        <v>0.56499999999999995</v>
      </c>
      <c r="Y15" s="105">
        <f t="shared" si="6"/>
        <v>0.70299999999999996</v>
      </c>
      <c r="Z15" s="142">
        <f t="shared" si="7"/>
        <v>2.3930400000000001</v>
      </c>
      <c r="AA15" s="145">
        <f t="shared" si="8"/>
        <v>0</v>
      </c>
      <c r="AB15" s="145">
        <f t="shared" si="13"/>
        <v>1.5634999999999999</v>
      </c>
      <c r="AC15" s="145">
        <f>AB15-'Приложение №1 '!X14</f>
        <v>-5.0000000000016698E-4</v>
      </c>
      <c r="AD15" s="146">
        <f>Y15*1.18-'Приложение №1 '!Y14</f>
        <v>-4.6000000000001595E-4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</row>
    <row r="16" spans="1:1019" s="13" customFormat="1" ht="78.75" x14ac:dyDescent="0.25">
      <c r="A16" s="16" t="s">
        <v>221</v>
      </c>
      <c r="B16" s="16" t="s">
        <v>222</v>
      </c>
      <c r="C16" s="69" t="s">
        <v>277</v>
      </c>
      <c r="D16" s="69" t="s">
        <v>277</v>
      </c>
      <c r="E16" s="69" t="s">
        <v>277</v>
      </c>
      <c r="F16" s="47" t="s">
        <v>277</v>
      </c>
      <c r="G16" s="121">
        <f>SUM(G17)</f>
        <v>2.028</v>
      </c>
      <c r="H16" s="116">
        <v>0</v>
      </c>
      <c r="I16" s="116">
        <v>0</v>
      </c>
      <c r="J16" s="121">
        <v>2.028</v>
      </c>
      <c r="K16" s="116">
        <v>0</v>
      </c>
      <c r="L16" s="104" t="s">
        <v>209</v>
      </c>
      <c r="M16" s="107">
        <f t="shared" si="15"/>
        <v>2.028</v>
      </c>
      <c r="N16" s="105">
        <f t="shared" si="2"/>
        <v>2.028</v>
      </c>
      <c r="O16" s="105">
        <f>O17</f>
        <v>0.76</v>
      </c>
      <c r="P16" s="105">
        <f t="shared" si="16"/>
        <v>0.56499999999999995</v>
      </c>
      <c r="Q16" s="105">
        <f t="shared" si="16"/>
        <v>0.70299999999999996</v>
      </c>
      <c r="R16" s="105">
        <f t="shared" si="11"/>
        <v>0</v>
      </c>
      <c r="S16" s="107">
        <v>0</v>
      </c>
      <c r="T16" s="107">
        <v>0</v>
      </c>
      <c r="U16" s="107">
        <v>0</v>
      </c>
      <c r="V16" s="105">
        <f t="shared" si="6"/>
        <v>2.028</v>
      </c>
      <c r="W16" s="105">
        <f t="shared" si="6"/>
        <v>0.76</v>
      </c>
      <c r="X16" s="105">
        <f t="shared" si="6"/>
        <v>0.56499999999999995</v>
      </c>
      <c r="Y16" s="105">
        <f t="shared" si="6"/>
        <v>0.70299999999999996</v>
      </c>
      <c r="Z16" s="142">
        <f t="shared" si="7"/>
        <v>2.3930400000000001</v>
      </c>
      <c r="AA16" s="145">
        <f t="shared" si="8"/>
        <v>0</v>
      </c>
      <c r="AB16" s="145">
        <f t="shared" si="13"/>
        <v>1.5634999999999999</v>
      </c>
      <c r="AC16" s="145">
        <f>AB16-'Приложение №1 '!X15</f>
        <v>-5.0000000000016698E-4</v>
      </c>
      <c r="AD16" s="146">
        <f>Y16*1.18-'Приложение №1 '!Y15</f>
        <v>-4.6000000000001595E-4</v>
      </c>
    </row>
    <row r="17" spans="1:1020" s="13" customFormat="1" ht="47.25" x14ac:dyDescent="0.25">
      <c r="A17" s="18" t="s">
        <v>223</v>
      </c>
      <c r="B17" s="69" t="s">
        <v>224</v>
      </c>
      <c r="C17" s="73" t="s">
        <v>232</v>
      </c>
      <c r="D17" s="71">
        <v>2018</v>
      </c>
      <c r="E17" s="69">
        <v>2018</v>
      </c>
      <c r="F17" s="69" t="s">
        <v>277</v>
      </c>
      <c r="G17" s="122">
        <v>2.028</v>
      </c>
      <c r="H17" s="119">
        <v>0</v>
      </c>
      <c r="I17" s="119">
        <v>0</v>
      </c>
      <c r="J17" s="122">
        <v>2.028</v>
      </c>
      <c r="K17" s="119">
        <v>0</v>
      </c>
      <c r="L17" s="104" t="s">
        <v>209</v>
      </c>
      <c r="M17" s="104">
        <f t="shared" si="15"/>
        <v>2.028</v>
      </c>
      <c r="N17" s="108">
        <f t="shared" si="2"/>
        <v>2.028</v>
      </c>
      <c r="O17" s="74">
        <v>0.76</v>
      </c>
      <c r="P17" s="74">
        <v>0.56499999999999995</v>
      </c>
      <c r="Q17" s="74">
        <v>0.70299999999999996</v>
      </c>
      <c r="R17" s="108">
        <f t="shared" si="11"/>
        <v>0</v>
      </c>
      <c r="S17" s="104">
        <v>0</v>
      </c>
      <c r="T17" s="104">
        <v>0</v>
      </c>
      <c r="U17" s="104">
        <v>0</v>
      </c>
      <c r="V17" s="108">
        <f t="shared" si="6"/>
        <v>2.028</v>
      </c>
      <c r="W17" s="108">
        <f t="shared" si="6"/>
        <v>0.76</v>
      </c>
      <c r="X17" s="108">
        <f t="shared" si="6"/>
        <v>0.56499999999999995</v>
      </c>
      <c r="Y17" s="108">
        <f t="shared" si="6"/>
        <v>0.70299999999999996</v>
      </c>
      <c r="Z17" s="142">
        <f t="shared" si="7"/>
        <v>2.3930400000000001</v>
      </c>
      <c r="AA17" s="145">
        <f t="shared" si="8"/>
        <v>0</v>
      </c>
      <c r="AB17" s="145">
        <f t="shared" si="13"/>
        <v>1.5634999999999999</v>
      </c>
      <c r="AC17" s="145">
        <f>AB17-'Приложение №1 '!X16</f>
        <v>-5.0000000000016698E-4</v>
      </c>
      <c r="AD17" s="146">
        <f>Y17*1.18-'Приложение №1 '!Y16</f>
        <v>-4.6000000000001595E-4</v>
      </c>
    </row>
    <row r="18" spans="1:1020" ht="47.25" x14ac:dyDescent="0.25">
      <c r="A18" s="15" t="s">
        <v>27</v>
      </c>
      <c r="B18" s="16" t="s">
        <v>225</v>
      </c>
      <c r="C18" s="69" t="s">
        <v>277</v>
      </c>
      <c r="D18" s="69" t="s">
        <v>277</v>
      </c>
      <c r="E18" s="69" t="s">
        <v>277</v>
      </c>
      <c r="F18" s="47" t="s">
        <v>277</v>
      </c>
      <c r="G18" s="121">
        <f>G19</f>
        <v>3.9454223200000005</v>
      </c>
      <c r="H18" s="121">
        <f t="shared" ref="H18:K18" si="17">H19</f>
        <v>0.31563407999999998</v>
      </c>
      <c r="I18" s="121">
        <f t="shared" si="17"/>
        <v>0.45089824000000034</v>
      </c>
      <c r="J18" s="121">
        <f t="shared" si="17"/>
        <v>3.17889</v>
      </c>
      <c r="K18" s="121">
        <f t="shared" si="17"/>
        <v>0</v>
      </c>
      <c r="L18" s="104" t="s">
        <v>209</v>
      </c>
      <c r="M18" s="107">
        <f t="shared" si="15"/>
        <v>3.9454223200000005</v>
      </c>
      <c r="N18" s="105">
        <f t="shared" si="2"/>
        <v>0.31563407999999998</v>
      </c>
      <c r="O18" s="105">
        <f>O19</f>
        <v>0</v>
      </c>
      <c r="P18" s="105">
        <f t="shared" ref="P18:Q18" si="18">P19</f>
        <v>0.31563407999999998</v>
      </c>
      <c r="Q18" s="105">
        <f t="shared" si="18"/>
        <v>0</v>
      </c>
      <c r="R18" s="121">
        <f t="shared" si="11"/>
        <v>3.6297882400000003</v>
      </c>
      <c r="S18" s="105">
        <f>S19</f>
        <v>0.76</v>
      </c>
      <c r="T18" s="105">
        <f t="shared" ref="T18:U18" si="19">T19</f>
        <v>1.5622644507342431</v>
      </c>
      <c r="U18" s="105">
        <f t="shared" si="19"/>
        <v>1.307523789265757</v>
      </c>
      <c r="V18" s="105">
        <f t="shared" si="6"/>
        <v>3.9454223200000005</v>
      </c>
      <c r="W18" s="105">
        <f t="shared" si="6"/>
        <v>0.76</v>
      </c>
      <c r="X18" s="105">
        <f t="shared" si="6"/>
        <v>1.8778985307342431</v>
      </c>
      <c r="Y18" s="105">
        <f t="shared" si="6"/>
        <v>1.307523789265757</v>
      </c>
      <c r="Z18" s="142">
        <f t="shared" si="7"/>
        <v>4.6555983376000007</v>
      </c>
      <c r="AA18" s="145">
        <f t="shared" si="8"/>
        <v>0</v>
      </c>
      <c r="AB18" s="145">
        <f t="shared" si="13"/>
        <v>3.1127202662664066</v>
      </c>
      <c r="AC18" s="145">
        <f>AB18-'Приложение №1 '!X17</f>
        <v>0</v>
      </c>
      <c r="AD18" s="146">
        <f>Y18*1.18-'Приложение №1 '!Y17</f>
        <v>-3.5527136788005009E-15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</row>
    <row r="19" spans="1:1020" ht="31.5" x14ac:dyDescent="0.25">
      <c r="A19" s="15" t="s">
        <v>226</v>
      </c>
      <c r="B19" s="16" t="s">
        <v>227</v>
      </c>
      <c r="C19" s="69" t="s">
        <v>277</v>
      </c>
      <c r="D19" s="69" t="s">
        <v>277</v>
      </c>
      <c r="E19" s="69" t="s">
        <v>277</v>
      </c>
      <c r="F19" s="69" t="s">
        <v>277</v>
      </c>
      <c r="G19" s="121">
        <f>SUM(G20:G21)</f>
        <v>3.9454223200000005</v>
      </c>
      <c r="H19" s="121">
        <f>SUM(H20:H21)</f>
        <v>0.31563407999999998</v>
      </c>
      <c r="I19" s="121">
        <f t="shared" ref="I19:K19" si="20">SUM(I20:I21)</f>
        <v>0.45089824000000034</v>
      </c>
      <c r="J19" s="121">
        <f t="shared" si="20"/>
        <v>3.17889</v>
      </c>
      <c r="K19" s="121">
        <f t="shared" si="20"/>
        <v>0</v>
      </c>
      <c r="L19" s="104" t="s">
        <v>209</v>
      </c>
      <c r="M19" s="107">
        <f t="shared" si="15"/>
        <v>3.9454223200000005</v>
      </c>
      <c r="N19" s="105">
        <f t="shared" si="2"/>
        <v>0.31563407999999998</v>
      </c>
      <c r="O19" s="105">
        <f t="shared" ref="O19" si="21">O20+O21</f>
        <v>0</v>
      </c>
      <c r="P19" s="105">
        <f>P20+P21</f>
        <v>0.31563407999999998</v>
      </c>
      <c r="Q19" s="105">
        <f t="shared" ref="Q19" si="22">Q20+Q21</f>
        <v>0</v>
      </c>
      <c r="R19" s="121">
        <f t="shared" si="11"/>
        <v>3.6297882400000003</v>
      </c>
      <c r="S19" s="105">
        <f t="shared" ref="S19" si="23">S20+S21</f>
        <v>0.76</v>
      </c>
      <c r="T19" s="105">
        <f>T20+T21</f>
        <v>1.5622644507342431</v>
      </c>
      <c r="U19" s="105">
        <f t="shared" ref="U19" si="24">U20+U21</f>
        <v>1.307523789265757</v>
      </c>
      <c r="V19" s="105">
        <f t="shared" si="6"/>
        <v>3.9454223200000005</v>
      </c>
      <c r="W19" s="105">
        <f t="shared" si="6"/>
        <v>0.76</v>
      </c>
      <c r="X19" s="105">
        <f t="shared" si="6"/>
        <v>1.8778985307342431</v>
      </c>
      <c r="Y19" s="105">
        <f t="shared" si="6"/>
        <v>1.307523789265757</v>
      </c>
      <c r="Z19" s="142">
        <f t="shared" si="7"/>
        <v>4.6555983376000007</v>
      </c>
      <c r="AA19" s="145">
        <f t="shared" si="8"/>
        <v>0</v>
      </c>
      <c r="AB19" s="145">
        <f t="shared" si="13"/>
        <v>3.1127202662664066</v>
      </c>
      <c r="AC19" s="145">
        <f>AB19-'Приложение №1 '!X18</f>
        <v>0</v>
      </c>
      <c r="AD19" s="146">
        <f>Y19*1.18-'Приложение №1 '!Y18</f>
        <v>-3.5527136788005009E-15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</row>
    <row r="20" spans="1:1020" ht="47.25" x14ac:dyDescent="0.25">
      <c r="A20" s="18" t="s">
        <v>228</v>
      </c>
      <c r="B20" s="69" t="s">
        <v>229</v>
      </c>
      <c r="C20" s="72" t="s">
        <v>233</v>
      </c>
      <c r="D20" s="70">
        <v>2018</v>
      </c>
      <c r="E20" s="70">
        <v>2019</v>
      </c>
      <c r="F20" s="47" t="s">
        <v>277</v>
      </c>
      <c r="G20" s="108">
        <v>2.1359963200000003</v>
      </c>
      <c r="H20" s="104">
        <v>0.17088</v>
      </c>
      <c r="I20" s="108">
        <v>0.19487332000000035</v>
      </c>
      <c r="J20" s="108">
        <v>1.770243</v>
      </c>
      <c r="K20" s="104">
        <v>0</v>
      </c>
      <c r="L20" s="104" t="s">
        <v>209</v>
      </c>
      <c r="M20" s="104">
        <f t="shared" si="15"/>
        <v>2.1359963200000003</v>
      </c>
      <c r="N20" s="104">
        <f>SUM(O20:Q20)</f>
        <v>0.17088</v>
      </c>
      <c r="O20" s="104">
        <v>0</v>
      </c>
      <c r="P20" s="79">
        <v>0.17088</v>
      </c>
      <c r="Q20" s="104">
        <v>0</v>
      </c>
      <c r="R20" s="119">
        <f>SUM(S20:U20)</f>
        <v>1.9651163200000001</v>
      </c>
      <c r="S20" s="102">
        <v>0</v>
      </c>
      <c r="T20" s="80">
        <v>0.65759253073424317</v>
      </c>
      <c r="U20" s="80">
        <v>1.307523789265757</v>
      </c>
      <c r="V20" s="108">
        <f>SUM(R20,N20)</f>
        <v>2.1359963200000003</v>
      </c>
      <c r="W20" s="108">
        <f t="shared" si="6"/>
        <v>0</v>
      </c>
      <c r="X20" s="108">
        <f t="shared" si="6"/>
        <v>0.82847253073424321</v>
      </c>
      <c r="Y20" s="108">
        <f t="shared" si="6"/>
        <v>1.307523789265757</v>
      </c>
      <c r="Z20" s="142">
        <f t="shared" si="7"/>
        <v>2.5204756576</v>
      </c>
      <c r="AA20" s="145">
        <f t="shared" si="8"/>
        <v>0</v>
      </c>
      <c r="AB20" s="145">
        <f t="shared" si="13"/>
        <v>0.97759758626640691</v>
      </c>
      <c r="AC20" s="145">
        <f>AB20-'Приложение №1 '!X19</f>
        <v>0</v>
      </c>
      <c r="AD20" s="146">
        <f>Y20*1.18-'Приложение №1 '!Y19</f>
        <v>-3.5527136788005009E-15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</row>
    <row r="21" spans="1:1020" ht="63" x14ac:dyDescent="0.25">
      <c r="A21" s="18" t="s">
        <v>230</v>
      </c>
      <c r="B21" s="69" t="s">
        <v>231</v>
      </c>
      <c r="C21" s="72" t="s">
        <v>234</v>
      </c>
      <c r="D21" s="70">
        <v>2018</v>
      </c>
      <c r="E21" s="70">
        <v>2019</v>
      </c>
      <c r="F21" s="69" t="s">
        <v>277</v>
      </c>
      <c r="G21" s="108">
        <v>1.809426</v>
      </c>
      <c r="H21" s="104">
        <v>0.14475407999999998</v>
      </c>
      <c r="I21" s="108">
        <v>0.25602491999999999</v>
      </c>
      <c r="J21" s="108">
        <v>1.408647</v>
      </c>
      <c r="K21" s="104">
        <v>0</v>
      </c>
      <c r="L21" s="104" t="s">
        <v>209</v>
      </c>
      <c r="M21" s="104">
        <f t="shared" si="15"/>
        <v>1.809426</v>
      </c>
      <c r="N21" s="104">
        <f>SUM(O21:Q21)</f>
        <v>0.14475407999999998</v>
      </c>
      <c r="O21" s="104">
        <v>0</v>
      </c>
      <c r="P21" s="79">
        <v>0.14475407999999998</v>
      </c>
      <c r="Q21" s="104">
        <v>0</v>
      </c>
      <c r="R21" s="119">
        <f>SUM(S21:U21)</f>
        <v>1.66467192</v>
      </c>
      <c r="S21" s="80">
        <v>0.76</v>
      </c>
      <c r="T21" s="80">
        <f>1.66467192-S21</f>
        <v>0.90467191999999996</v>
      </c>
      <c r="U21" s="102">
        <v>0</v>
      </c>
      <c r="V21" s="108">
        <f t="shared" si="6"/>
        <v>1.809426</v>
      </c>
      <c r="W21" s="108">
        <f t="shared" si="6"/>
        <v>0.76</v>
      </c>
      <c r="X21" s="108">
        <f t="shared" si="6"/>
        <v>1.049426</v>
      </c>
      <c r="Y21" s="108">
        <f t="shared" si="6"/>
        <v>0</v>
      </c>
      <c r="Z21" s="142">
        <f t="shared" si="7"/>
        <v>2.1351226799999998</v>
      </c>
      <c r="AA21" s="145">
        <f t="shared" si="8"/>
        <v>0</v>
      </c>
      <c r="AB21" s="145">
        <f t="shared" si="13"/>
        <v>2.1351226799999998</v>
      </c>
      <c r="AC21" s="145">
        <f>AB21-'Приложение №1 '!X20</f>
        <v>0</v>
      </c>
      <c r="AD21" s="146">
        <f>Y21*1.18-'Приложение №1 '!Y20</f>
        <v>0</v>
      </c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</row>
    <row r="22" spans="1:1020" ht="33" customHeight="1" x14ac:dyDescent="0.25"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</row>
    <row r="23" spans="1:1020" ht="36.75" customHeight="1" x14ac:dyDescent="0.25">
      <c r="T23" s="4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</row>
    <row r="24" spans="1:1020" ht="24" customHeight="1" x14ac:dyDescent="0.25"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</row>
    <row r="27" spans="1:1020" x14ac:dyDescent="0.25">
      <c r="T27" s="4"/>
    </row>
  </sheetData>
  <mergeCells count="17">
    <mergeCell ref="A5:Z5"/>
    <mergeCell ref="A7:Z7"/>
    <mergeCell ref="N10:Q10"/>
    <mergeCell ref="R10:U10"/>
    <mergeCell ref="V10:Y10"/>
    <mergeCell ref="N9:Y9"/>
    <mergeCell ref="A6:Y6"/>
    <mergeCell ref="A9:A11"/>
    <mergeCell ref="G9:K9"/>
    <mergeCell ref="G10:K10"/>
    <mergeCell ref="L9:M9"/>
    <mergeCell ref="L10:M10"/>
    <mergeCell ref="B9:B11"/>
    <mergeCell ref="C9:C11"/>
    <mergeCell ref="D9:D11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C17"/>
  <sheetViews>
    <sheetView view="pageBreakPreview" zoomScale="55" zoomScaleNormal="70" zoomScaleSheetLayoutView="55" workbookViewId="0">
      <selection activeCell="V3" sqref="V3"/>
    </sheetView>
  </sheetViews>
  <sheetFormatPr defaultRowHeight="15.75" x14ac:dyDescent="0.25"/>
  <cols>
    <col min="1" max="1" width="14.28515625" style="6" customWidth="1"/>
    <col min="2" max="2" width="40.7109375" style="3" customWidth="1"/>
    <col min="3" max="3" width="21.140625" style="3" customWidth="1"/>
    <col min="4" max="4" width="23.85546875" style="3" customWidth="1"/>
    <col min="5" max="5" width="21.140625" style="3" customWidth="1"/>
    <col min="6" max="6" width="23" style="3" customWidth="1"/>
    <col min="7" max="7" width="24.85546875" style="3" customWidth="1"/>
    <col min="8" max="10" width="19.140625" style="3" customWidth="1"/>
    <col min="11" max="12" width="24.7109375" style="3" customWidth="1"/>
    <col min="13" max="13" width="20.140625" style="3" customWidth="1"/>
    <col min="14" max="14" width="24.7109375" style="3" customWidth="1"/>
    <col min="15" max="15" width="17.85546875" style="3" customWidth="1"/>
    <col min="16" max="17" width="20.85546875" style="3" customWidth="1"/>
    <col min="18" max="18" width="17.42578125" style="3" customWidth="1"/>
    <col min="19" max="19" width="16.85546875" style="3" customWidth="1"/>
    <col min="20" max="20" width="19" style="3" customWidth="1"/>
    <col min="21" max="21" width="17.85546875" style="3" customWidth="1"/>
    <col min="22" max="22" width="22.85546875" style="3" customWidth="1"/>
    <col min="23" max="24" width="9.140625" style="3"/>
    <col min="25" max="26" width="12.85546875" style="3" customWidth="1"/>
    <col min="27" max="1017" width="9.140625" style="3"/>
    <col min="1018" max="16384" width="9.140625" style="21"/>
  </cols>
  <sheetData>
    <row r="1" spans="1:1016" ht="18.75" customHeight="1" x14ac:dyDescent="0.25">
      <c r="R1" s="86"/>
      <c r="S1" s="86"/>
      <c r="T1" s="86"/>
      <c r="U1" s="86"/>
      <c r="V1" s="54" t="s">
        <v>271</v>
      </c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</row>
    <row r="2" spans="1:1016" ht="20.25" customHeight="1" x14ac:dyDescent="0.25">
      <c r="A2" s="55"/>
      <c r="R2" s="86"/>
      <c r="S2" s="86"/>
      <c r="T2" s="86"/>
      <c r="U2" s="86"/>
      <c r="V2" s="54" t="s">
        <v>296</v>
      </c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</row>
    <row r="3" spans="1:1016" ht="20.25" customHeight="1" x14ac:dyDescent="0.25">
      <c r="A3" s="55"/>
      <c r="R3" s="56"/>
      <c r="S3" s="56"/>
      <c r="T3" s="56"/>
      <c r="U3" s="56"/>
      <c r="V3" s="56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</row>
    <row r="4" spans="1:1016" x14ac:dyDescent="0.25">
      <c r="U4" s="21"/>
      <c r="V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</row>
    <row r="5" spans="1:1016" ht="20.25" x14ac:dyDescent="0.3">
      <c r="B5" s="163" t="s">
        <v>217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</row>
    <row r="6" spans="1:1016" ht="18.75" customHeight="1" x14ac:dyDescent="0.3">
      <c r="A6" s="164" t="s">
        <v>210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</row>
    <row r="7" spans="1:1016" ht="20.25" x14ac:dyDescent="0.3">
      <c r="A7" s="163" t="s">
        <v>292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</row>
    <row r="8" spans="1:1016" x14ac:dyDescent="0.25">
      <c r="U8" s="21"/>
      <c r="V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</row>
    <row r="9" spans="1:1016" ht="51" customHeight="1" x14ac:dyDescent="0.25">
      <c r="A9" s="165" t="s">
        <v>57</v>
      </c>
      <c r="B9" s="165" t="s">
        <v>58</v>
      </c>
      <c r="C9" s="166" t="s">
        <v>59</v>
      </c>
      <c r="D9" s="165" t="s">
        <v>120</v>
      </c>
      <c r="E9" s="180"/>
      <c r="F9" s="180"/>
      <c r="G9" s="165"/>
      <c r="H9" s="165"/>
      <c r="I9" s="180"/>
      <c r="J9" s="180"/>
      <c r="K9" s="165"/>
      <c r="L9" s="180"/>
      <c r="M9" s="165"/>
      <c r="N9" s="165"/>
      <c r="O9" s="165"/>
      <c r="P9" s="165"/>
      <c r="Q9" s="180"/>
      <c r="R9" s="165"/>
      <c r="S9" s="165"/>
      <c r="T9" s="165"/>
      <c r="U9" s="165"/>
      <c r="V9" s="165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</row>
    <row r="10" spans="1:1016" ht="102.75" customHeight="1" x14ac:dyDescent="0.25">
      <c r="A10" s="165"/>
      <c r="B10" s="165"/>
      <c r="C10" s="167"/>
      <c r="D10" s="165" t="s">
        <v>100</v>
      </c>
      <c r="E10" s="180"/>
      <c r="F10" s="180"/>
      <c r="G10" s="165"/>
      <c r="H10" s="165" t="s">
        <v>101</v>
      </c>
      <c r="I10" s="180"/>
      <c r="J10" s="180"/>
      <c r="K10" s="165"/>
      <c r="L10" s="172" t="s">
        <v>102</v>
      </c>
      <c r="M10" s="173"/>
      <c r="N10" s="174"/>
      <c r="O10" s="172" t="s">
        <v>103</v>
      </c>
      <c r="P10" s="174"/>
      <c r="Q10" s="172" t="s">
        <v>104</v>
      </c>
      <c r="R10" s="173"/>
      <c r="S10" s="174"/>
      <c r="T10" s="172" t="s">
        <v>105</v>
      </c>
      <c r="U10" s="174"/>
      <c r="V10" s="161" t="s">
        <v>106</v>
      </c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</row>
    <row r="11" spans="1:1016" ht="289.5" customHeight="1" x14ac:dyDescent="0.25">
      <c r="A11" s="165"/>
      <c r="B11" s="165"/>
      <c r="C11" s="168"/>
      <c r="D11" s="50" t="s">
        <v>185</v>
      </c>
      <c r="E11" s="50" t="s">
        <v>186</v>
      </c>
      <c r="F11" s="50" t="s">
        <v>187</v>
      </c>
      <c r="G11" s="50" t="s">
        <v>188</v>
      </c>
      <c r="H11" s="50" t="s">
        <v>214</v>
      </c>
      <c r="I11" s="50" t="s">
        <v>207</v>
      </c>
      <c r="J11" s="50" t="s">
        <v>215</v>
      </c>
      <c r="K11" s="50" t="s">
        <v>189</v>
      </c>
      <c r="L11" s="50" t="s">
        <v>194</v>
      </c>
      <c r="M11" s="50" t="s">
        <v>195</v>
      </c>
      <c r="N11" s="50" t="s">
        <v>196</v>
      </c>
      <c r="O11" s="50" t="s">
        <v>197</v>
      </c>
      <c r="P11" s="50" t="s">
        <v>198</v>
      </c>
      <c r="Q11" s="50" t="s">
        <v>199</v>
      </c>
      <c r="R11" s="50" t="s">
        <v>200</v>
      </c>
      <c r="S11" s="50" t="s">
        <v>201</v>
      </c>
      <c r="T11" s="50" t="s">
        <v>202</v>
      </c>
      <c r="U11" s="50" t="s">
        <v>203</v>
      </c>
      <c r="V11" s="51" t="s">
        <v>204</v>
      </c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</row>
    <row r="12" spans="1:1016" s="13" customFormat="1" ht="16.5" x14ac:dyDescent="0.25">
      <c r="A12" s="34">
        <v>1</v>
      </c>
      <c r="B12" s="10">
        <v>2</v>
      </c>
      <c r="C12" s="10">
        <v>3</v>
      </c>
      <c r="D12" s="10" t="s">
        <v>107</v>
      </c>
      <c r="E12" s="48" t="s">
        <v>108</v>
      </c>
      <c r="F12" s="48" t="s">
        <v>190</v>
      </c>
      <c r="G12" s="10" t="s">
        <v>191</v>
      </c>
      <c r="H12" s="10" t="s">
        <v>109</v>
      </c>
      <c r="I12" s="49" t="s">
        <v>110</v>
      </c>
      <c r="J12" s="49" t="s">
        <v>192</v>
      </c>
      <c r="K12" s="10" t="s">
        <v>193</v>
      </c>
      <c r="L12" s="10" t="s">
        <v>111</v>
      </c>
      <c r="M12" s="10" t="s">
        <v>112</v>
      </c>
      <c r="N12" s="10" t="s">
        <v>205</v>
      </c>
      <c r="O12" s="10" t="s">
        <v>113</v>
      </c>
      <c r="P12" s="34" t="s">
        <v>114</v>
      </c>
      <c r="Q12" s="42" t="s">
        <v>115</v>
      </c>
      <c r="R12" s="37" t="s">
        <v>116</v>
      </c>
      <c r="S12" s="37" t="s">
        <v>206</v>
      </c>
      <c r="T12" s="35" t="s">
        <v>117</v>
      </c>
      <c r="U12" s="35" t="s">
        <v>118</v>
      </c>
      <c r="V12" s="35" t="s">
        <v>119</v>
      </c>
    </row>
    <row r="13" spans="1:1016" s="13" customFormat="1" ht="16.5" x14ac:dyDescent="0.25">
      <c r="A13" s="70"/>
      <c r="B13" s="38" t="s">
        <v>88</v>
      </c>
      <c r="C13" s="103">
        <v>0</v>
      </c>
      <c r="D13" s="103">
        <v>0</v>
      </c>
      <c r="E13" s="103">
        <v>0</v>
      </c>
      <c r="F13" s="103">
        <v>0</v>
      </c>
      <c r="G13" s="103">
        <v>0</v>
      </c>
      <c r="H13" s="103">
        <v>0</v>
      </c>
      <c r="I13" s="103">
        <v>0</v>
      </c>
      <c r="J13" s="103">
        <v>0</v>
      </c>
      <c r="K13" s="103">
        <v>0</v>
      </c>
      <c r="L13" s="103">
        <v>0</v>
      </c>
      <c r="M13" s="103">
        <v>0</v>
      </c>
      <c r="N13" s="103">
        <v>0</v>
      </c>
      <c r="O13" s="103">
        <v>0</v>
      </c>
      <c r="P13" s="103">
        <v>0</v>
      </c>
      <c r="Q13" s="103">
        <v>0</v>
      </c>
      <c r="R13" s="103">
        <v>0</v>
      </c>
      <c r="S13" s="103">
        <v>0</v>
      </c>
      <c r="T13" s="103">
        <v>0</v>
      </c>
      <c r="U13" s="103">
        <v>0</v>
      </c>
      <c r="V13" s="103">
        <v>0</v>
      </c>
    </row>
    <row r="14" spans="1:1016" s="13" customFormat="1" ht="58.5" customHeight="1" x14ac:dyDescent="0.25">
      <c r="A14" s="15" t="s">
        <v>25</v>
      </c>
      <c r="B14" s="16" t="s">
        <v>219</v>
      </c>
      <c r="C14" s="103">
        <v>0</v>
      </c>
      <c r="D14" s="58" t="s">
        <v>277</v>
      </c>
      <c r="E14" s="69" t="s">
        <v>277</v>
      </c>
      <c r="F14" s="69" t="s">
        <v>277</v>
      </c>
      <c r="G14" s="69" t="s">
        <v>277</v>
      </c>
      <c r="H14" s="69" t="s">
        <v>277</v>
      </c>
      <c r="I14" s="69" t="s">
        <v>277</v>
      </c>
      <c r="J14" s="69" t="s">
        <v>277</v>
      </c>
      <c r="K14" s="69" t="s">
        <v>277</v>
      </c>
      <c r="L14" s="69" t="s">
        <v>277</v>
      </c>
      <c r="M14" s="69" t="s">
        <v>277</v>
      </c>
      <c r="N14" s="69" t="s">
        <v>277</v>
      </c>
      <c r="O14" s="69" t="s">
        <v>277</v>
      </c>
      <c r="P14" s="69" t="s">
        <v>277</v>
      </c>
      <c r="Q14" s="69" t="s">
        <v>277</v>
      </c>
      <c r="R14" s="69" t="s">
        <v>277</v>
      </c>
      <c r="S14" s="69" t="s">
        <v>277</v>
      </c>
      <c r="T14" s="69" t="s">
        <v>277</v>
      </c>
      <c r="U14" s="69" t="s">
        <v>277</v>
      </c>
      <c r="V14" s="69" t="s">
        <v>277</v>
      </c>
      <c r="W14" s="33"/>
      <c r="X14" s="14"/>
      <c r="Y14" s="14"/>
      <c r="Z14" s="14"/>
      <c r="AA14" s="14"/>
    </row>
    <row r="15" spans="1:1016" s="13" customFormat="1" ht="84" customHeight="1" x14ac:dyDescent="0.25">
      <c r="A15" s="15" t="s">
        <v>26</v>
      </c>
      <c r="B15" s="16" t="s">
        <v>220</v>
      </c>
      <c r="C15" s="103">
        <v>0</v>
      </c>
      <c r="D15" s="58" t="s">
        <v>277</v>
      </c>
      <c r="E15" s="69" t="s">
        <v>277</v>
      </c>
      <c r="F15" s="69" t="s">
        <v>277</v>
      </c>
      <c r="G15" s="69" t="s">
        <v>277</v>
      </c>
      <c r="H15" s="69" t="s">
        <v>277</v>
      </c>
      <c r="I15" s="69" t="s">
        <v>277</v>
      </c>
      <c r="J15" s="69" t="s">
        <v>277</v>
      </c>
      <c r="K15" s="69" t="s">
        <v>277</v>
      </c>
      <c r="L15" s="69" t="s">
        <v>277</v>
      </c>
      <c r="M15" s="69" t="s">
        <v>277</v>
      </c>
      <c r="N15" s="69" t="s">
        <v>277</v>
      </c>
      <c r="O15" s="69" t="s">
        <v>277</v>
      </c>
      <c r="P15" s="69" t="s">
        <v>277</v>
      </c>
      <c r="Q15" s="69" t="s">
        <v>277</v>
      </c>
      <c r="R15" s="69" t="s">
        <v>277</v>
      </c>
      <c r="S15" s="69" t="s">
        <v>277</v>
      </c>
      <c r="T15" s="69" t="s">
        <v>277</v>
      </c>
      <c r="U15" s="69" t="s">
        <v>277</v>
      </c>
      <c r="V15" s="69" t="s">
        <v>277</v>
      </c>
    </row>
    <row r="16" spans="1:1016" ht="78.75" x14ac:dyDescent="0.25">
      <c r="A16" s="16" t="s">
        <v>221</v>
      </c>
      <c r="B16" s="16" t="s">
        <v>222</v>
      </c>
      <c r="C16" s="103">
        <v>0</v>
      </c>
      <c r="D16" s="69" t="s">
        <v>277</v>
      </c>
      <c r="E16" s="69" t="s">
        <v>277</v>
      </c>
      <c r="F16" s="69" t="s">
        <v>277</v>
      </c>
      <c r="G16" s="69" t="s">
        <v>277</v>
      </c>
      <c r="H16" s="69" t="s">
        <v>277</v>
      </c>
      <c r="I16" s="69" t="s">
        <v>277</v>
      </c>
      <c r="J16" s="69" t="s">
        <v>277</v>
      </c>
      <c r="K16" s="69" t="s">
        <v>277</v>
      </c>
      <c r="L16" s="69" t="s">
        <v>277</v>
      </c>
      <c r="M16" s="69" t="s">
        <v>277</v>
      </c>
      <c r="N16" s="69" t="s">
        <v>277</v>
      </c>
      <c r="O16" s="69" t="s">
        <v>277</v>
      </c>
      <c r="P16" s="69" t="s">
        <v>277</v>
      </c>
      <c r="Q16" s="69" t="s">
        <v>277</v>
      </c>
      <c r="R16" s="69" t="s">
        <v>277</v>
      </c>
      <c r="S16" s="69" t="s">
        <v>277</v>
      </c>
      <c r="T16" s="69" t="s">
        <v>277</v>
      </c>
      <c r="U16" s="69" t="s">
        <v>277</v>
      </c>
      <c r="V16" s="69" t="s">
        <v>277</v>
      </c>
    </row>
    <row r="17" spans="1:22" ht="47.25" x14ac:dyDescent="0.25">
      <c r="A17" s="18" t="s">
        <v>223</v>
      </c>
      <c r="B17" s="69" t="s">
        <v>224</v>
      </c>
      <c r="C17" s="73" t="s">
        <v>232</v>
      </c>
      <c r="D17" s="69" t="s">
        <v>277</v>
      </c>
      <c r="E17" s="69" t="s">
        <v>277</v>
      </c>
      <c r="F17" s="69" t="s">
        <v>277</v>
      </c>
      <c r="G17" s="69" t="s">
        <v>277</v>
      </c>
      <c r="H17" s="69" t="s">
        <v>277</v>
      </c>
      <c r="I17" s="69" t="s">
        <v>277</v>
      </c>
      <c r="J17" s="69" t="s">
        <v>277</v>
      </c>
      <c r="K17" s="69" t="s">
        <v>277</v>
      </c>
      <c r="L17" s="137">
        <v>0</v>
      </c>
      <c r="M17" s="137">
        <v>0</v>
      </c>
      <c r="N17" s="137">
        <v>0</v>
      </c>
      <c r="O17" s="69" t="s">
        <v>277</v>
      </c>
      <c r="P17" s="69" t="s">
        <v>277</v>
      </c>
      <c r="Q17" s="69" t="s">
        <v>277</v>
      </c>
      <c r="R17" s="69" t="s">
        <v>277</v>
      </c>
      <c r="S17" s="69" t="s">
        <v>277</v>
      </c>
      <c r="T17" s="69" t="s">
        <v>277</v>
      </c>
      <c r="U17" s="69" t="s">
        <v>277</v>
      </c>
      <c r="V17" s="69" t="s">
        <v>277</v>
      </c>
    </row>
  </sheetData>
  <mergeCells count="13">
    <mergeCell ref="A7:V7"/>
    <mergeCell ref="D9:V9"/>
    <mergeCell ref="B5:V5"/>
    <mergeCell ref="A6:V6"/>
    <mergeCell ref="A9:A11"/>
    <mergeCell ref="B9:B11"/>
    <mergeCell ref="C9:C11"/>
    <mergeCell ref="L10:N10"/>
    <mergeCell ref="Q10:S10"/>
    <mergeCell ref="D10:G10"/>
    <mergeCell ref="H10:K10"/>
    <mergeCell ref="O10:P10"/>
    <mergeCell ref="T10:U10"/>
  </mergeCells>
  <pageMargins left="0.70866141732283461" right="0.70866141732283461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18"/>
  <sheetViews>
    <sheetView view="pageBreakPreview" zoomScale="55" zoomScaleNormal="60" zoomScaleSheetLayoutView="55" workbookViewId="0">
      <selection activeCell="V3" sqref="V3"/>
    </sheetView>
  </sheetViews>
  <sheetFormatPr defaultRowHeight="15.75" x14ac:dyDescent="0.25"/>
  <cols>
    <col min="1" max="1" width="14.28515625" style="44" customWidth="1"/>
    <col min="2" max="2" width="40.7109375" style="3" customWidth="1"/>
    <col min="3" max="3" width="21.42578125" style="3" customWidth="1"/>
    <col min="4" max="4" width="23.85546875" style="3" customWidth="1"/>
    <col min="5" max="5" width="21.140625" style="3" customWidth="1"/>
    <col min="6" max="6" width="23" style="3" customWidth="1"/>
    <col min="7" max="7" width="24.85546875" style="3" customWidth="1"/>
    <col min="8" max="10" width="19.140625" style="3" customWidth="1"/>
    <col min="11" max="12" width="24.7109375" style="3" customWidth="1"/>
    <col min="13" max="13" width="20.140625" style="3" customWidth="1"/>
    <col min="14" max="14" width="18.7109375" style="3" customWidth="1"/>
    <col min="15" max="15" width="17.85546875" style="3" customWidth="1"/>
    <col min="16" max="17" width="20.85546875" style="3" customWidth="1"/>
    <col min="18" max="18" width="17.42578125" style="3" customWidth="1"/>
    <col min="19" max="19" width="16.85546875" style="3" customWidth="1"/>
    <col min="20" max="20" width="19" style="3" customWidth="1"/>
    <col min="21" max="21" width="17.85546875" style="3" customWidth="1"/>
    <col min="22" max="22" width="22.85546875" style="3" customWidth="1"/>
    <col min="23" max="24" width="9.140625" style="3"/>
    <col min="25" max="26" width="12.85546875" style="3" customWidth="1"/>
    <col min="27" max="1017" width="9.140625" style="3"/>
    <col min="1018" max="16384" width="9.140625" style="21"/>
  </cols>
  <sheetData>
    <row r="1" spans="1:1016" ht="18.75" customHeight="1" x14ac:dyDescent="0.25">
      <c r="R1" s="86"/>
      <c r="S1" s="86"/>
      <c r="T1" s="86"/>
      <c r="U1" s="86"/>
      <c r="V1" s="54" t="s">
        <v>272</v>
      </c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</row>
    <row r="2" spans="1:1016" ht="20.25" customHeight="1" x14ac:dyDescent="0.3">
      <c r="R2" s="86"/>
      <c r="S2" s="86"/>
      <c r="T2" s="86"/>
      <c r="U2" s="86"/>
      <c r="V2" s="54" t="s">
        <v>296</v>
      </c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</row>
    <row r="3" spans="1:1016" ht="20.25" customHeight="1" x14ac:dyDescent="0.25">
      <c r="A3" s="55"/>
      <c r="R3" s="56"/>
      <c r="S3" s="56"/>
      <c r="T3" s="56"/>
      <c r="U3" s="56"/>
      <c r="V3" s="56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</row>
    <row r="4" spans="1:1016" ht="21.75" customHeight="1" x14ac:dyDescent="0.25">
      <c r="A4" s="55"/>
      <c r="U4" s="21"/>
      <c r="V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</row>
    <row r="5" spans="1:1016" ht="20.25" x14ac:dyDescent="0.3">
      <c r="B5" s="163" t="s">
        <v>217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</row>
    <row r="6" spans="1:1016" ht="18.75" customHeight="1" x14ac:dyDescent="0.3">
      <c r="A6" s="164" t="s">
        <v>213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</row>
    <row r="7" spans="1:1016" ht="20.25" x14ac:dyDescent="0.3">
      <c r="A7" s="163" t="s">
        <v>292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</row>
    <row r="8" spans="1:1016" x14ac:dyDescent="0.25">
      <c r="U8" s="21"/>
      <c r="V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</row>
    <row r="9" spans="1:1016" ht="51" customHeight="1" x14ac:dyDescent="0.25">
      <c r="A9" s="165" t="s">
        <v>57</v>
      </c>
      <c r="B9" s="165" t="s">
        <v>58</v>
      </c>
      <c r="C9" s="166" t="s">
        <v>59</v>
      </c>
      <c r="D9" s="165" t="s">
        <v>120</v>
      </c>
      <c r="E9" s="180"/>
      <c r="F9" s="180"/>
      <c r="G9" s="165"/>
      <c r="H9" s="165"/>
      <c r="I9" s="180"/>
      <c r="J9" s="180"/>
      <c r="K9" s="165"/>
      <c r="L9" s="180"/>
      <c r="M9" s="165"/>
      <c r="N9" s="165"/>
      <c r="O9" s="165"/>
      <c r="P9" s="165"/>
      <c r="Q9" s="180"/>
      <c r="R9" s="165"/>
      <c r="S9" s="165"/>
      <c r="T9" s="165"/>
      <c r="U9" s="165"/>
      <c r="V9" s="165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</row>
    <row r="10" spans="1:1016" ht="99" customHeight="1" x14ac:dyDescent="0.25">
      <c r="A10" s="165"/>
      <c r="B10" s="165"/>
      <c r="C10" s="167"/>
      <c r="D10" s="165" t="s">
        <v>100</v>
      </c>
      <c r="E10" s="180"/>
      <c r="F10" s="180"/>
      <c r="G10" s="165"/>
      <c r="H10" s="165" t="s">
        <v>101</v>
      </c>
      <c r="I10" s="180"/>
      <c r="J10" s="180"/>
      <c r="K10" s="165"/>
      <c r="L10" s="172" t="s">
        <v>102</v>
      </c>
      <c r="M10" s="173"/>
      <c r="N10" s="174"/>
      <c r="O10" s="172" t="s">
        <v>103</v>
      </c>
      <c r="P10" s="174"/>
      <c r="Q10" s="172" t="s">
        <v>104</v>
      </c>
      <c r="R10" s="173"/>
      <c r="S10" s="174"/>
      <c r="T10" s="172" t="s">
        <v>105</v>
      </c>
      <c r="U10" s="174"/>
      <c r="V10" s="161" t="s">
        <v>106</v>
      </c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</row>
    <row r="11" spans="1:1016" ht="259.5" customHeight="1" x14ac:dyDescent="0.25">
      <c r="A11" s="165"/>
      <c r="B11" s="165"/>
      <c r="C11" s="168"/>
      <c r="D11" s="50" t="s">
        <v>185</v>
      </c>
      <c r="E11" s="50" t="s">
        <v>186</v>
      </c>
      <c r="F11" s="50" t="s">
        <v>187</v>
      </c>
      <c r="G11" s="50" t="s">
        <v>188</v>
      </c>
      <c r="H11" s="50" t="s">
        <v>237</v>
      </c>
      <c r="I11" s="50" t="s">
        <v>208</v>
      </c>
      <c r="J11" s="50" t="s">
        <v>211</v>
      </c>
      <c r="K11" s="50" t="s">
        <v>189</v>
      </c>
      <c r="L11" s="50" t="s">
        <v>194</v>
      </c>
      <c r="M11" s="50" t="s">
        <v>195</v>
      </c>
      <c r="N11" s="50" t="s">
        <v>196</v>
      </c>
      <c r="O11" s="50" t="s">
        <v>197</v>
      </c>
      <c r="P11" s="50" t="s">
        <v>198</v>
      </c>
      <c r="Q11" s="50" t="s">
        <v>199</v>
      </c>
      <c r="R11" s="50" t="s">
        <v>200</v>
      </c>
      <c r="S11" s="50" t="s">
        <v>201</v>
      </c>
      <c r="T11" s="50" t="s">
        <v>202</v>
      </c>
      <c r="U11" s="50" t="s">
        <v>203</v>
      </c>
      <c r="V11" s="51" t="s">
        <v>204</v>
      </c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</row>
    <row r="12" spans="1:1016" s="13" customFormat="1" ht="16.5" x14ac:dyDescent="0.25">
      <c r="A12" s="43">
        <v>1</v>
      </c>
      <c r="B12" s="10">
        <v>2</v>
      </c>
      <c r="C12" s="10">
        <v>3</v>
      </c>
      <c r="D12" s="10" t="s">
        <v>107</v>
      </c>
      <c r="E12" s="48" t="s">
        <v>108</v>
      </c>
      <c r="F12" s="48" t="s">
        <v>190</v>
      </c>
      <c r="G12" s="10" t="s">
        <v>191</v>
      </c>
      <c r="H12" s="10" t="s">
        <v>109</v>
      </c>
      <c r="I12" s="49" t="s">
        <v>110</v>
      </c>
      <c r="J12" s="49" t="s">
        <v>192</v>
      </c>
      <c r="K12" s="10" t="s">
        <v>193</v>
      </c>
      <c r="L12" s="10" t="s">
        <v>111</v>
      </c>
      <c r="M12" s="10" t="s">
        <v>112</v>
      </c>
      <c r="N12" s="10" t="s">
        <v>205</v>
      </c>
      <c r="O12" s="10" t="s">
        <v>113</v>
      </c>
      <c r="P12" s="43" t="s">
        <v>114</v>
      </c>
      <c r="Q12" s="42" t="s">
        <v>115</v>
      </c>
      <c r="R12" s="37" t="s">
        <v>116</v>
      </c>
      <c r="S12" s="37" t="s">
        <v>206</v>
      </c>
      <c r="T12" s="42" t="s">
        <v>117</v>
      </c>
      <c r="U12" s="42" t="s">
        <v>118</v>
      </c>
      <c r="V12" s="42" t="s">
        <v>119</v>
      </c>
    </row>
    <row r="13" spans="1:1016" s="13" customFormat="1" ht="16.5" x14ac:dyDescent="0.25">
      <c r="A13" s="70"/>
      <c r="B13" s="38" t="s">
        <v>88</v>
      </c>
      <c r="C13" s="69" t="s">
        <v>277</v>
      </c>
      <c r="D13" s="69" t="s">
        <v>277</v>
      </c>
      <c r="E13" s="69" t="s">
        <v>277</v>
      </c>
      <c r="F13" s="69" t="s">
        <v>277</v>
      </c>
      <c r="G13" s="69" t="s">
        <v>277</v>
      </c>
      <c r="H13" s="85">
        <f t="shared" ref="H13:I15" si="0">H14</f>
        <v>0.44</v>
      </c>
      <c r="I13" s="85">
        <f t="shared" si="0"/>
        <v>2.2000000000000002</v>
      </c>
      <c r="J13" s="49" t="s">
        <v>277</v>
      </c>
      <c r="K13" s="49" t="s">
        <v>277</v>
      </c>
      <c r="L13" s="49" t="s">
        <v>277</v>
      </c>
      <c r="M13" s="49" t="s">
        <v>277</v>
      </c>
      <c r="N13" s="49" t="s">
        <v>277</v>
      </c>
      <c r="O13" s="49" t="s">
        <v>277</v>
      </c>
      <c r="P13" s="49" t="s">
        <v>277</v>
      </c>
      <c r="Q13" s="49" t="s">
        <v>277</v>
      </c>
      <c r="R13" s="49" t="s">
        <v>277</v>
      </c>
      <c r="S13" s="49" t="s">
        <v>277</v>
      </c>
      <c r="T13" s="49" t="s">
        <v>277</v>
      </c>
      <c r="U13" s="49" t="s">
        <v>277</v>
      </c>
      <c r="V13" s="49" t="s">
        <v>277</v>
      </c>
    </row>
    <row r="14" spans="1:1016" s="13" customFormat="1" ht="33" customHeight="1" x14ac:dyDescent="0.25">
      <c r="A14" s="15" t="s">
        <v>25</v>
      </c>
      <c r="B14" s="16" t="s">
        <v>219</v>
      </c>
      <c r="C14" s="69" t="s">
        <v>277</v>
      </c>
      <c r="D14" s="58" t="s">
        <v>277</v>
      </c>
      <c r="E14" s="58" t="s">
        <v>277</v>
      </c>
      <c r="F14" s="58" t="s">
        <v>277</v>
      </c>
      <c r="G14" s="58" t="s">
        <v>277</v>
      </c>
      <c r="H14" s="58">
        <f t="shared" si="0"/>
        <v>0.44</v>
      </c>
      <c r="I14" s="67">
        <f t="shared" si="0"/>
        <v>2.2000000000000002</v>
      </c>
      <c r="J14" s="59" t="s">
        <v>277</v>
      </c>
      <c r="K14" s="58" t="s">
        <v>277</v>
      </c>
      <c r="L14" s="58" t="s">
        <v>277</v>
      </c>
      <c r="M14" s="58" t="s">
        <v>277</v>
      </c>
      <c r="N14" s="58" t="s">
        <v>277</v>
      </c>
      <c r="O14" s="58" t="s">
        <v>277</v>
      </c>
      <c r="P14" s="58" t="s">
        <v>277</v>
      </c>
      <c r="Q14" s="58" t="s">
        <v>277</v>
      </c>
      <c r="R14" s="58" t="s">
        <v>277</v>
      </c>
      <c r="S14" s="58" t="s">
        <v>277</v>
      </c>
      <c r="T14" s="11" t="s">
        <v>277</v>
      </c>
      <c r="U14" s="11" t="s">
        <v>277</v>
      </c>
      <c r="V14" s="11" t="s">
        <v>277</v>
      </c>
      <c r="W14" s="33"/>
      <c r="X14" s="14"/>
      <c r="Y14" s="14"/>
      <c r="Z14" s="14"/>
      <c r="AA14" s="14"/>
    </row>
    <row r="15" spans="1:1016" ht="47.25" x14ac:dyDescent="0.25">
      <c r="A15" s="15" t="s">
        <v>27</v>
      </c>
      <c r="B15" s="16" t="s">
        <v>225</v>
      </c>
      <c r="C15" s="69" t="s">
        <v>277</v>
      </c>
      <c r="D15" s="69" t="s">
        <v>277</v>
      </c>
      <c r="E15" s="69" t="s">
        <v>277</v>
      </c>
      <c r="F15" s="69" t="s">
        <v>277</v>
      </c>
      <c r="G15" s="69" t="s">
        <v>277</v>
      </c>
      <c r="H15" s="82">
        <f t="shared" si="0"/>
        <v>0.44</v>
      </c>
      <c r="I15" s="158">
        <f t="shared" si="0"/>
        <v>2.2000000000000002</v>
      </c>
      <c r="J15" s="70" t="s">
        <v>277</v>
      </c>
      <c r="K15" s="69" t="s">
        <v>277</v>
      </c>
      <c r="L15" s="69" t="s">
        <v>277</v>
      </c>
      <c r="M15" s="69" t="s">
        <v>277</v>
      </c>
      <c r="N15" s="69" t="s">
        <v>277</v>
      </c>
      <c r="O15" s="69" t="s">
        <v>277</v>
      </c>
      <c r="P15" s="69" t="s">
        <v>277</v>
      </c>
      <c r="Q15" s="69" t="s">
        <v>277</v>
      </c>
      <c r="R15" s="69" t="s">
        <v>277</v>
      </c>
      <c r="S15" s="69" t="s">
        <v>277</v>
      </c>
      <c r="T15" s="11" t="s">
        <v>277</v>
      </c>
      <c r="U15" s="11" t="s">
        <v>277</v>
      </c>
      <c r="V15" s="11" t="s">
        <v>277</v>
      </c>
    </row>
    <row r="16" spans="1:1016" ht="31.5" x14ac:dyDescent="0.25">
      <c r="A16" s="15" t="s">
        <v>226</v>
      </c>
      <c r="B16" s="16" t="s">
        <v>227</v>
      </c>
      <c r="C16" s="69" t="s">
        <v>277</v>
      </c>
      <c r="D16" s="69" t="s">
        <v>277</v>
      </c>
      <c r="E16" s="69" t="s">
        <v>277</v>
      </c>
      <c r="F16" s="69" t="s">
        <v>277</v>
      </c>
      <c r="G16" s="69" t="s">
        <v>277</v>
      </c>
      <c r="H16" s="82">
        <f>SUM(H17:H18)</f>
        <v>0.44</v>
      </c>
      <c r="I16" s="158">
        <f>SUM(I17:I18)</f>
        <v>2.2000000000000002</v>
      </c>
      <c r="J16" s="70" t="s">
        <v>277</v>
      </c>
      <c r="K16" s="69" t="s">
        <v>277</v>
      </c>
      <c r="L16" s="69" t="s">
        <v>277</v>
      </c>
      <c r="M16" s="69" t="s">
        <v>277</v>
      </c>
      <c r="N16" s="69" t="s">
        <v>277</v>
      </c>
      <c r="O16" s="69" t="s">
        <v>277</v>
      </c>
      <c r="P16" s="69" t="s">
        <v>277</v>
      </c>
      <c r="Q16" s="69" t="s">
        <v>277</v>
      </c>
      <c r="R16" s="69" t="s">
        <v>277</v>
      </c>
      <c r="S16" s="69" t="s">
        <v>277</v>
      </c>
      <c r="T16" s="11" t="s">
        <v>277</v>
      </c>
      <c r="U16" s="11" t="s">
        <v>277</v>
      </c>
      <c r="V16" s="11" t="s">
        <v>277</v>
      </c>
    </row>
    <row r="17" spans="1:22" ht="47.25" x14ac:dyDescent="0.25">
      <c r="A17" s="18" t="s">
        <v>228</v>
      </c>
      <c r="B17" s="69" t="s">
        <v>229</v>
      </c>
      <c r="C17" s="72" t="s">
        <v>233</v>
      </c>
      <c r="D17" s="69" t="s">
        <v>277</v>
      </c>
      <c r="E17" s="69" t="s">
        <v>277</v>
      </c>
      <c r="F17" s="69" t="s">
        <v>277</v>
      </c>
      <c r="G17" s="69" t="s">
        <v>277</v>
      </c>
      <c r="H17" s="83">
        <v>0.4</v>
      </c>
      <c r="I17" s="159">
        <v>1</v>
      </c>
      <c r="J17" s="70" t="s">
        <v>277</v>
      </c>
      <c r="K17" s="69" t="s">
        <v>277</v>
      </c>
      <c r="L17" s="69" t="s">
        <v>277</v>
      </c>
      <c r="M17" s="69" t="s">
        <v>277</v>
      </c>
      <c r="N17" s="69" t="s">
        <v>277</v>
      </c>
      <c r="O17" s="69" t="s">
        <v>277</v>
      </c>
      <c r="P17" s="69" t="s">
        <v>277</v>
      </c>
      <c r="Q17" s="69" t="s">
        <v>277</v>
      </c>
      <c r="R17" s="69" t="s">
        <v>277</v>
      </c>
      <c r="S17" s="69" t="s">
        <v>277</v>
      </c>
      <c r="T17" s="11" t="s">
        <v>277</v>
      </c>
      <c r="U17" s="11" t="s">
        <v>277</v>
      </c>
      <c r="V17" s="11" t="s">
        <v>277</v>
      </c>
    </row>
    <row r="18" spans="1:22" ht="63" x14ac:dyDescent="0.25">
      <c r="A18" s="18" t="s">
        <v>230</v>
      </c>
      <c r="B18" s="69" t="s">
        <v>231</v>
      </c>
      <c r="C18" s="72" t="s">
        <v>234</v>
      </c>
      <c r="D18" s="69" t="s">
        <v>277</v>
      </c>
      <c r="E18" s="69" t="s">
        <v>277</v>
      </c>
      <c r="F18" s="69" t="s">
        <v>277</v>
      </c>
      <c r="G18" s="69" t="s">
        <v>277</v>
      </c>
      <c r="H18" s="84">
        <v>0.04</v>
      </c>
      <c r="I18" s="159">
        <v>1.2</v>
      </c>
      <c r="J18" s="70" t="s">
        <v>277</v>
      </c>
      <c r="K18" s="69" t="s">
        <v>277</v>
      </c>
      <c r="L18" s="69" t="s">
        <v>277</v>
      </c>
      <c r="M18" s="69" t="s">
        <v>277</v>
      </c>
      <c r="N18" s="69" t="s">
        <v>277</v>
      </c>
      <c r="O18" s="69" t="s">
        <v>277</v>
      </c>
      <c r="P18" s="69" t="s">
        <v>277</v>
      </c>
      <c r="Q18" s="69" t="s">
        <v>277</v>
      </c>
      <c r="R18" s="69" t="s">
        <v>277</v>
      </c>
      <c r="S18" s="69" t="s">
        <v>277</v>
      </c>
      <c r="T18" s="11" t="s">
        <v>277</v>
      </c>
      <c r="U18" s="11" t="s">
        <v>277</v>
      </c>
      <c r="V18" s="11" t="s">
        <v>277</v>
      </c>
    </row>
  </sheetData>
  <mergeCells count="13">
    <mergeCell ref="B5:V5"/>
    <mergeCell ref="A6:V6"/>
    <mergeCell ref="A7:V7"/>
    <mergeCell ref="A9:A11"/>
    <mergeCell ref="B9:B11"/>
    <mergeCell ref="C9:C11"/>
    <mergeCell ref="D9:V9"/>
    <mergeCell ref="D10:G10"/>
    <mergeCell ref="H10:K10"/>
    <mergeCell ref="L10:N10"/>
    <mergeCell ref="O10:P10"/>
    <mergeCell ref="Q10:S10"/>
    <mergeCell ref="T10:U10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D23"/>
  <sheetViews>
    <sheetView view="pageBreakPreview" zoomScale="55" zoomScaleNormal="60" zoomScaleSheetLayoutView="55" workbookViewId="0">
      <selection activeCell="Y3" sqref="Y3"/>
    </sheetView>
  </sheetViews>
  <sheetFormatPr defaultRowHeight="15.75" x14ac:dyDescent="0.25"/>
  <cols>
    <col min="1" max="1" width="11" style="6" customWidth="1"/>
    <col min="2" max="2" width="44.28515625" style="3" customWidth="1"/>
    <col min="3" max="3" width="20.85546875" style="3" customWidth="1"/>
    <col min="4" max="4" width="18.42578125" style="3" customWidth="1"/>
    <col min="5" max="5" width="11.85546875" style="3" customWidth="1"/>
    <col min="6" max="6" width="13" style="3" customWidth="1"/>
    <col min="7" max="7" width="8.140625" style="3" customWidth="1"/>
    <col min="8" max="8" width="7.28515625" style="3" customWidth="1"/>
    <col min="9" max="9" width="7.85546875" style="3" customWidth="1"/>
    <col min="10" max="10" width="6.5703125" style="3" customWidth="1"/>
    <col min="11" max="11" width="10.5703125" style="3" customWidth="1"/>
    <col min="12" max="12" width="11.140625" style="3" customWidth="1"/>
    <col min="13" max="13" width="14.42578125" style="3" customWidth="1"/>
    <col min="14" max="14" width="10.28515625" style="3" bestFit="1" customWidth="1"/>
    <col min="15" max="15" width="8.140625" style="3" bestFit="1" customWidth="1"/>
    <col min="16" max="16" width="10.28515625" style="3" bestFit="1" customWidth="1"/>
    <col min="17" max="17" width="10.5703125" style="3" customWidth="1"/>
    <col min="18" max="18" width="9.42578125" style="3" customWidth="1"/>
    <col min="19" max="19" width="10.42578125" style="3" customWidth="1"/>
    <col min="20" max="20" width="12.7109375" style="3" customWidth="1"/>
    <col min="21" max="21" width="10.28515625" style="3" bestFit="1" customWidth="1"/>
    <col min="22" max="22" width="8.28515625" style="3" bestFit="1" customWidth="1"/>
    <col min="23" max="23" width="10.140625" style="3" customWidth="1"/>
    <col min="24" max="24" width="8.7109375" style="3" bestFit="1" customWidth="1"/>
    <col min="25" max="25" width="10.5703125" style="3" bestFit="1" customWidth="1"/>
    <col min="26" max="26" width="9.5703125" style="3" bestFit="1" customWidth="1"/>
    <col min="27" max="992" width="9.140625" style="3"/>
    <col min="993" max="16384" width="9.140625" style="21"/>
  </cols>
  <sheetData>
    <row r="1" spans="1:991" ht="18.75" customHeight="1" x14ac:dyDescent="0.3">
      <c r="H1" s="68"/>
      <c r="M1" s="62"/>
      <c r="N1" s="62"/>
      <c r="O1" s="63"/>
      <c r="P1" s="63"/>
      <c r="Q1" s="63"/>
      <c r="R1" s="86"/>
      <c r="S1" s="86"/>
      <c r="T1" s="86"/>
      <c r="U1" s="86"/>
      <c r="V1" s="86"/>
      <c r="W1" s="86"/>
      <c r="X1" s="86"/>
      <c r="Y1" s="54" t="s">
        <v>273</v>
      </c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</row>
    <row r="2" spans="1:991" ht="20.25" customHeight="1" x14ac:dyDescent="0.3">
      <c r="M2" s="63"/>
      <c r="N2" s="63"/>
      <c r="O2" s="63"/>
      <c r="P2" s="63"/>
      <c r="Q2" s="63"/>
      <c r="R2" s="86"/>
      <c r="S2" s="86"/>
      <c r="T2" s="86"/>
      <c r="U2" s="86"/>
      <c r="V2" s="86"/>
      <c r="W2" s="63"/>
      <c r="X2" s="63"/>
      <c r="Y2" s="54" t="s">
        <v>296</v>
      </c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</row>
    <row r="3" spans="1:991" ht="20.25" customHeight="1" x14ac:dyDescent="0.25">
      <c r="A3" s="55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</row>
    <row r="4" spans="1:991" ht="20.25" x14ac:dyDescent="0.3">
      <c r="A4" s="163" t="s">
        <v>238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</row>
    <row r="5" spans="1:991" ht="21" customHeight="1" x14ac:dyDescent="0.3">
      <c r="A5" s="164" t="s">
        <v>180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</row>
    <row r="6" spans="1:991" ht="20.25" x14ac:dyDescent="0.3">
      <c r="A6" s="163" t="s">
        <v>292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</row>
    <row r="7" spans="1:991" x14ac:dyDescent="0.25">
      <c r="P7" s="21"/>
      <c r="Q7" s="21"/>
      <c r="R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</row>
    <row r="8" spans="1:991" ht="51" customHeight="1" x14ac:dyDescent="0.25">
      <c r="A8" s="166" t="s">
        <v>57</v>
      </c>
      <c r="B8" s="166" t="s">
        <v>58</v>
      </c>
      <c r="C8" s="166" t="s">
        <v>59</v>
      </c>
      <c r="D8" s="166" t="s">
        <v>239</v>
      </c>
      <c r="E8" s="180" t="s">
        <v>240</v>
      </c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</row>
    <row r="9" spans="1:991" ht="39.75" customHeight="1" x14ac:dyDescent="0.25">
      <c r="A9" s="167"/>
      <c r="B9" s="167"/>
      <c r="C9" s="167"/>
      <c r="D9" s="167"/>
      <c r="E9" s="180" t="s">
        <v>4</v>
      </c>
      <c r="F9" s="180"/>
      <c r="G9" s="180"/>
      <c r="H9" s="180"/>
      <c r="I9" s="180"/>
      <c r="J9" s="180"/>
      <c r="K9" s="180"/>
      <c r="L9" s="180" t="s">
        <v>216</v>
      </c>
      <c r="M9" s="180"/>
      <c r="N9" s="180"/>
      <c r="O9" s="180"/>
      <c r="P9" s="180"/>
      <c r="Q9" s="180"/>
      <c r="R9" s="180"/>
      <c r="S9" s="182" t="s">
        <v>1</v>
      </c>
      <c r="T9" s="182"/>
      <c r="U9" s="182"/>
      <c r="V9" s="182"/>
      <c r="W9" s="182"/>
      <c r="X9" s="182"/>
      <c r="Y9" s="182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</row>
    <row r="10" spans="1:991" ht="48.75" customHeight="1" x14ac:dyDescent="0.25">
      <c r="A10" s="167"/>
      <c r="B10" s="167"/>
      <c r="C10" s="167"/>
      <c r="D10" s="167"/>
      <c r="E10" s="180" t="s">
        <v>128</v>
      </c>
      <c r="F10" s="180"/>
      <c r="G10" s="180"/>
      <c r="H10" s="180"/>
      <c r="I10" s="180"/>
      <c r="J10" s="180"/>
      <c r="K10" s="180"/>
      <c r="L10" s="180" t="s">
        <v>128</v>
      </c>
      <c r="M10" s="180"/>
      <c r="N10" s="180"/>
      <c r="O10" s="180"/>
      <c r="P10" s="180"/>
      <c r="Q10" s="180"/>
      <c r="R10" s="180"/>
      <c r="S10" s="182" t="s">
        <v>64</v>
      </c>
      <c r="T10" s="182"/>
      <c r="U10" s="182"/>
      <c r="V10" s="182"/>
      <c r="W10" s="182"/>
      <c r="X10" s="182"/>
      <c r="Y10" s="182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</row>
    <row r="11" spans="1:991" ht="71.25" customHeight="1" x14ac:dyDescent="0.25">
      <c r="A11" s="167"/>
      <c r="B11" s="167"/>
      <c r="C11" s="167"/>
      <c r="D11" s="168"/>
      <c r="E11" s="70" t="s">
        <v>121</v>
      </c>
      <c r="F11" s="180" t="s">
        <v>127</v>
      </c>
      <c r="G11" s="180"/>
      <c r="H11" s="180"/>
      <c r="I11" s="180"/>
      <c r="J11" s="180"/>
      <c r="K11" s="180"/>
      <c r="L11" s="70" t="s">
        <v>121</v>
      </c>
      <c r="M11" s="180" t="s">
        <v>127</v>
      </c>
      <c r="N11" s="180"/>
      <c r="O11" s="180"/>
      <c r="P11" s="180"/>
      <c r="Q11" s="180"/>
      <c r="R11" s="180"/>
      <c r="S11" s="70" t="s">
        <v>121</v>
      </c>
      <c r="T11" s="180" t="s">
        <v>127</v>
      </c>
      <c r="U11" s="180"/>
      <c r="V11" s="180"/>
      <c r="W11" s="180"/>
      <c r="X11" s="180"/>
      <c r="Y11" s="180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</row>
    <row r="12" spans="1:991" ht="75" customHeight="1" x14ac:dyDescent="0.25">
      <c r="A12" s="168"/>
      <c r="B12" s="168"/>
      <c r="C12" s="168"/>
      <c r="D12" s="36" t="s">
        <v>62</v>
      </c>
      <c r="E12" s="70" t="s">
        <v>122</v>
      </c>
      <c r="F12" s="70" t="s">
        <v>122</v>
      </c>
      <c r="G12" s="70" t="s">
        <v>2</v>
      </c>
      <c r="H12" s="70" t="s">
        <v>123</v>
      </c>
      <c r="I12" s="70" t="s">
        <v>124</v>
      </c>
      <c r="J12" s="70" t="s">
        <v>125</v>
      </c>
      <c r="K12" s="70" t="s">
        <v>126</v>
      </c>
      <c r="L12" s="70" t="s">
        <v>122</v>
      </c>
      <c r="M12" s="70" t="s">
        <v>122</v>
      </c>
      <c r="N12" s="70" t="s">
        <v>2</v>
      </c>
      <c r="O12" s="70" t="s">
        <v>123</v>
      </c>
      <c r="P12" s="70" t="s">
        <v>124</v>
      </c>
      <c r="Q12" s="70" t="s">
        <v>125</v>
      </c>
      <c r="R12" s="70" t="s">
        <v>126</v>
      </c>
      <c r="S12" s="70" t="s">
        <v>122</v>
      </c>
      <c r="T12" s="70" t="s">
        <v>122</v>
      </c>
      <c r="U12" s="70" t="s">
        <v>2</v>
      </c>
      <c r="V12" s="70" t="s">
        <v>123</v>
      </c>
      <c r="W12" s="70" t="s">
        <v>124</v>
      </c>
      <c r="X12" s="70" t="s">
        <v>125</v>
      </c>
      <c r="Y12" s="70" t="s">
        <v>126</v>
      </c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</row>
    <row r="13" spans="1:991" s="13" customFormat="1" ht="16.5" x14ac:dyDescent="0.25">
      <c r="A13" s="34">
        <v>1</v>
      </c>
      <c r="B13" s="10">
        <v>2</v>
      </c>
      <c r="C13" s="10">
        <v>3</v>
      </c>
      <c r="D13" s="10">
        <v>4</v>
      </c>
      <c r="E13" s="87" t="s">
        <v>129</v>
      </c>
      <c r="F13" s="87" t="s">
        <v>130</v>
      </c>
      <c r="G13" s="87" t="s">
        <v>131</v>
      </c>
      <c r="H13" s="87" t="s">
        <v>132</v>
      </c>
      <c r="I13" s="87" t="s">
        <v>133</v>
      </c>
      <c r="J13" s="87" t="s">
        <v>134</v>
      </c>
      <c r="K13" s="87" t="s">
        <v>135</v>
      </c>
      <c r="L13" s="87" t="s">
        <v>143</v>
      </c>
      <c r="M13" s="87" t="s">
        <v>144</v>
      </c>
      <c r="N13" s="87" t="s">
        <v>145</v>
      </c>
      <c r="O13" s="87" t="s">
        <v>146</v>
      </c>
      <c r="P13" s="87" t="s">
        <v>147</v>
      </c>
      <c r="Q13" s="87" t="s">
        <v>148</v>
      </c>
      <c r="R13" s="87" t="s">
        <v>149</v>
      </c>
      <c r="S13" s="88" t="s">
        <v>136</v>
      </c>
      <c r="T13" s="88" t="s">
        <v>137</v>
      </c>
      <c r="U13" s="88" t="s">
        <v>138</v>
      </c>
      <c r="V13" s="88" t="s">
        <v>139</v>
      </c>
      <c r="W13" s="88" t="s">
        <v>140</v>
      </c>
      <c r="X13" s="88" t="s">
        <v>141</v>
      </c>
      <c r="Y13" s="88" t="s">
        <v>142</v>
      </c>
    </row>
    <row r="14" spans="1:991" s="13" customFormat="1" ht="16.5" x14ac:dyDescent="0.25">
      <c r="A14" s="34"/>
      <c r="B14" s="38" t="s">
        <v>88</v>
      </c>
      <c r="C14" s="38"/>
      <c r="D14" s="106">
        <f>D15</f>
        <v>5.973422320000001</v>
      </c>
      <c r="E14" s="114">
        <f>E15</f>
        <v>0</v>
      </c>
      <c r="F14" s="114">
        <f t="shared" ref="F14:K14" si="0">F15</f>
        <v>2.028</v>
      </c>
      <c r="G14" s="107">
        <v>0</v>
      </c>
      <c r="H14" s="107">
        <v>0</v>
      </c>
      <c r="I14" s="107">
        <v>0</v>
      </c>
      <c r="J14" s="107">
        <v>0</v>
      </c>
      <c r="K14" s="123">
        <f t="shared" si="0"/>
        <v>1</v>
      </c>
      <c r="L14" s="114">
        <f t="shared" ref="L14" si="1">L15</f>
        <v>0</v>
      </c>
      <c r="M14" s="114">
        <f t="shared" ref="M14" si="2">M15</f>
        <v>0</v>
      </c>
      <c r="N14" s="123">
        <f t="shared" ref="N14" si="3">N15</f>
        <v>0.44</v>
      </c>
      <c r="O14" s="123">
        <f>O15</f>
        <v>0</v>
      </c>
      <c r="P14" s="123">
        <f t="shared" ref="P14" si="4">P15</f>
        <v>2.2000000000000002</v>
      </c>
      <c r="Q14" s="114">
        <f>Q15</f>
        <v>0</v>
      </c>
      <c r="R14" s="114">
        <f>R15</f>
        <v>0</v>
      </c>
      <c r="S14" s="114">
        <f>S15</f>
        <v>0</v>
      </c>
      <c r="T14" s="114">
        <f t="shared" ref="T14:Y14" si="5">T15</f>
        <v>5.973422320000001</v>
      </c>
      <c r="U14" s="123">
        <f t="shared" si="5"/>
        <v>0.44</v>
      </c>
      <c r="V14" s="123">
        <f t="shared" si="5"/>
        <v>0</v>
      </c>
      <c r="W14" s="123">
        <f t="shared" si="5"/>
        <v>2.2000000000000002</v>
      </c>
      <c r="X14" s="123">
        <f t="shared" si="5"/>
        <v>0</v>
      </c>
      <c r="Y14" s="123">
        <f t="shared" si="5"/>
        <v>1</v>
      </c>
      <c r="Z14" s="146">
        <f>D14-'Приложение № 2'!V13</f>
        <v>0</v>
      </c>
    </row>
    <row r="15" spans="1:991" s="17" customFormat="1" ht="45.75" customHeight="1" x14ac:dyDescent="0.25">
      <c r="A15" s="15" t="s">
        <v>25</v>
      </c>
      <c r="B15" s="16" t="s">
        <v>219</v>
      </c>
      <c r="C15" s="69" t="s">
        <v>277</v>
      </c>
      <c r="D15" s="106">
        <f>D16+D19</f>
        <v>5.973422320000001</v>
      </c>
      <c r="E15" s="107">
        <f>E16</f>
        <v>0</v>
      </c>
      <c r="F15" s="107">
        <f t="shared" ref="F15:Y16" si="6">F16</f>
        <v>2.028</v>
      </c>
      <c r="G15" s="124">
        <v>0</v>
      </c>
      <c r="H15" s="124">
        <v>0</v>
      </c>
      <c r="I15" s="124">
        <v>0</v>
      </c>
      <c r="J15" s="124">
        <v>0</v>
      </c>
      <c r="K15" s="124">
        <f t="shared" si="6"/>
        <v>1</v>
      </c>
      <c r="L15" s="107">
        <f t="shared" si="6"/>
        <v>0</v>
      </c>
      <c r="M15" s="107">
        <f t="shared" si="6"/>
        <v>0</v>
      </c>
      <c r="N15" s="124">
        <f>N16+N19</f>
        <v>0.44</v>
      </c>
      <c r="O15" s="124">
        <f>O16+O19</f>
        <v>0</v>
      </c>
      <c r="P15" s="124">
        <f>P16+P19</f>
        <v>2.2000000000000002</v>
      </c>
      <c r="Q15" s="107">
        <f>Q16+Q19</f>
        <v>0</v>
      </c>
      <c r="R15" s="107">
        <f>R16+R19</f>
        <v>0</v>
      </c>
      <c r="S15" s="107">
        <f t="shared" si="6"/>
        <v>0</v>
      </c>
      <c r="T15" s="107">
        <f>T16+T19</f>
        <v>5.973422320000001</v>
      </c>
      <c r="U15" s="124">
        <f t="shared" ref="U15:Y15" si="7">U16+U19</f>
        <v>0.44</v>
      </c>
      <c r="V15" s="124">
        <f t="shared" si="7"/>
        <v>0</v>
      </c>
      <c r="W15" s="124">
        <f t="shared" si="7"/>
        <v>2.2000000000000002</v>
      </c>
      <c r="X15" s="124">
        <f t="shared" si="7"/>
        <v>0</v>
      </c>
      <c r="Y15" s="124">
        <f t="shared" si="7"/>
        <v>1</v>
      </c>
      <c r="Z15" s="146">
        <f>D15-'Приложение № 2'!V14</f>
        <v>0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1:991" s="17" customFormat="1" ht="78.75" x14ac:dyDescent="0.25">
      <c r="A16" s="15" t="s">
        <v>26</v>
      </c>
      <c r="B16" s="16" t="s">
        <v>220</v>
      </c>
      <c r="C16" s="69" t="s">
        <v>277</v>
      </c>
      <c r="D16" s="106">
        <f>D17</f>
        <v>2.028</v>
      </c>
      <c r="E16" s="107">
        <f>E17+E18</f>
        <v>0</v>
      </c>
      <c r="F16" s="107">
        <f>F17</f>
        <v>2.028</v>
      </c>
      <c r="G16" s="124">
        <v>0</v>
      </c>
      <c r="H16" s="124">
        <v>0</v>
      </c>
      <c r="I16" s="124">
        <v>0</v>
      </c>
      <c r="J16" s="124">
        <v>0</v>
      </c>
      <c r="K16" s="124">
        <f>K17</f>
        <v>1</v>
      </c>
      <c r="L16" s="107">
        <f t="shared" ref="L16" si="8">L17+L18</f>
        <v>0</v>
      </c>
      <c r="M16" s="107">
        <f t="shared" ref="M16" si="9">M17+M18</f>
        <v>0</v>
      </c>
      <c r="N16" s="124">
        <f>N17</f>
        <v>0</v>
      </c>
      <c r="O16" s="124">
        <f>O17</f>
        <v>0</v>
      </c>
      <c r="P16" s="124">
        <f>P17</f>
        <v>0</v>
      </c>
      <c r="Q16" s="107">
        <f>Q17</f>
        <v>0</v>
      </c>
      <c r="R16" s="107">
        <f>R17</f>
        <v>0</v>
      </c>
      <c r="S16" s="107">
        <f>S17+S18</f>
        <v>0</v>
      </c>
      <c r="T16" s="107">
        <f>T17</f>
        <v>2.028</v>
      </c>
      <c r="U16" s="124">
        <f t="shared" ref="U16" si="10">U17</f>
        <v>0</v>
      </c>
      <c r="V16" s="124">
        <f t="shared" si="6"/>
        <v>0</v>
      </c>
      <c r="W16" s="124">
        <f t="shared" si="6"/>
        <v>0</v>
      </c>
      <c r="X16" s="124">
        <f t="shared" si="6"/>
        <v>0</v>
      </c>
      <c r="Y16" s="124">
        <f t="shared" si="6"/>
        <v>1</v>
      </c>
      <c r="Z16" s="146">
        <f>D16-'Приложение № 2'!V15</f>
        <v>0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1:992" s="13" customFormat="1" ht="63" x14ac:dyDescent="0.25">
      <c r="A17" s="16" t="s">
        <v>221</v>
      </c>
      <c r="B17" s="16" t="s">
        <v>222</v>
      </c>
      <c r="C17" s="69" t="s">
        <v>277</v>
      </c>
      <c r="D17" s="106">
        <f>D18</f>
        <v>2.028</v>
      </c>
      <c r="E17" s="107">
        <v>0</v>
      </c>
      <c r="F17" s="109">
        <f>F18</f>
        <v>2.028</v>
      </c>
      <c r="G17" s="124">
        <v>0</v>
      </c>
      <c r="H17" s="124">
        <v>0</v>
      </c>
      <c r="I17" s="124">
        <v>0</v>
      </c>
      <c r="J17" s="124">
        <v>0</v>
      </c>
      <c r="K17" s="124">
        <f>K18</f>
        <v>1</v>
      </c>
      <c r="L17" s="107">
        <v>0</v>
      </c>
      <c r="M17" s="107">
        <v>0</v>
      </c>
      <c r="N17" s="124">
        <v>0</v>
      </c>
      <c r="O17" s="124">
        <v>0</v>
      </c>
      <c r="P17" s="124">
        <v>0</v>
      </c>
      <c r="Q17" s="107">
        <v>0</v>
      </c>
      <c r="R17" s="107">
        <v>0</v>
      </c>
      <c r="S17" s="110">
        <f t="shared" ref="S17:U18" si="11">E17+L17</f>
        <v>0</v>
      </c>
      <c r="T17" s="111">
        <f t="shared" si="11"/>
        <v>2.028</v>
      </c>
      <c r="U17" s="130">
        <f t="shared" si="11"/>
        <v>0</v>
      </c>
      <c r="V17" s="130">
        <f t="shared" ref="V17:Y22" si="12">H17+O17</f>
        <v>0</v>
      </c>
      <c r="W17" s="130">
        <f t="shared" si="12"/>
        <v>0</v>
      </c>
      <c r="X17" s="130">
        <f t="shared" si="12"/>
        <v>0</v>
      </c>
      <c r="Y17" s="130">
        <f t="shared" si="12"/>
        <v>1</v>
      </c>
      <c r="Z17" s="146">
        <f>D17-'Приложение № 2'!V16</f>
        <v>0</v>
      </c>
    </row>
    <row r="18" spans="1:992" s="13" customFormat="1" ht="51" customHeight="1" x14ac:dyDescent="0.25">
      <c r="A18" s="18" t="s">
        <v>223</v>
      </c>
      <c r="B18" s="69" t="s">
        <v>224</v>
      </c>
      <c r="C18" s="73" t="s">
        <v>232</v>
      </c>
      <c r="D18" s="112">
        <f>'Приложение № 2'!N17</f>
        <v>2.028</v>
      </c>
      <c r="E18" s="104">
        <v>0</v>
      </c>
      <c r="F18" s="113">
        <f>D18</f>
        <v>2.028</v>
      </c>
      <c r="G18" s="125">
        <v>0</v>
      </c>
      <c r="H18" s="125">
        <v>0</v>
      </c>
      <c r="I18" s="125">
        <v>0</v>
      </c>
      <c r="J18" s="125">
        <v>0</v>
      </c>
      <c r="K18" s="125">
        <v>1</v>
      </c>
      <c r="L18" s="104">
        <v>0</v>
      </c>
      <c r="M18" s="104">
        <v>0</v>
      </c>
      <c r="N18" s="125">
        <v>0</v>
      </c>
      <c r="O18" s="125">
        <v>0</v>
      </c>
      <c r="P18" s="125">
        <v>0</v>
      </c>
      <c r="Q18" s="104">
        <v>0</v>
      </c>
      <c r="R18" s="104">
        <v>0</v>
      </c>
      <c r="S18" s="110">
        <f t="shared" si="11"/>
        <v>0</v>
      </c>
      <c r="T18" s="110">
        <f t="shared" si="11"/>
        <v>2.028</v>
      </c>
      <c r="U18" s="131">
        <f t="shared" si="11"/>
        <v>0</v>
      </c>
      <c r="V18" s="131">
        <f t="shared" si="12"/>
        <v>0</v>
      </c>
      <c r="W18" s="131">
        <f t="shared" si="12"/>
        <v>0</v>
      </c>
      <c r="X18" s="131">
        <f t="shared" si="12"/>
        <v>0</v>
      </c>
      <c r="Y18" s="131">
        <f t="shared" si="12"/>
        <v>1</v>
      </c>
      <c r="Z18" s="146">
        <f>D18-'Приложение № 2'!V17</f>
        <v>0</v>
      </c>
    </row>
    <row r="19" spans="1:992" ht="47.25" x14ac:dyDescent="0.25">
      <c r="A19" s="15" t="s">
        <v>27</v>
      </c>
      <c r="B19" s="16" t="s">
        <v>225</v>
      </c>
      <c r="C19" s="69" t="s">
        <v>277</v>
      </c>
      <c r="D19" s="105">
        <f>D20</f>
        <v>3.9454223200000005</v>
      </c>
      <c r="E19" s="107">
        <v>0</v>
      </c>
      <c r="F19" s="107">
        <v>0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07">
        <v>0</v>
      </c>
      <c r="M19" s="105">
        <f>M20</f>
        <v>3.9454223200000005</v>
      </c>
      <c r="N19" s="126">
        <f>N20</f>
        <v>0.44</v>
      </c>
      <c r="O19" s="126">
        <f>O20</f>
        <v>0</v>
      </c>
      <c r="P19" s="126">
        <f t="shared" ref="P19" si="13">P20</f>
        <v>2.2000000000000002</v>
      </c>
      <c r="Q19" s="105">
        <f>Q20</f>
        <v>0</v>
      </c>
      <c r="R19" s="105">
        <f>R20</f>
        <v>0</v>
      </c>
      <c r="S19" s="111">
        <f t="shared" ref="S19:S22" si="14">E19+L19</f>
        <v>0</v>
      </c>
      <c r="T19" s="105">
        <f t="shared" ref="T19:U21" si="15">F19+M19</f>
        <v>3.9454223200000005</v>
      </c>
      <c r="U19" s="126">
        <f t="shared" si="15"/>
        <v>0.44</v>
      </c>
      <c r="V19" s="126">
        <f t="shared" si="12"/>
        <v>0</v>
      </c>
      <c r="W19" s="126">
        <f t="shared" si="12"/>
        <v>2.2000000000000002</v>
      </c>
      <c r="X19" s="126">
        <f t="shared" si="12"/>
        <v>0</v>
      </c>
      <c r="Y19" s="126">
        <f t="shared" ref="Y19:Y22" si="16">K19+R19</f>
        <v>0</v>
      </c>
      <c r="Z19" s="146">
        <f>D19-'Приложение № 2'!V18</f>
        <v>0</v>
      </c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</row>
    <row r="20" spans="1:992" ht="36.75" customHeight="1" x14ac:dyDescent="0.25">
      <c r="A20" s="15" t="s">
        <v>226</v>
      </c>
      <c r="B20" s="16" t="s">
        <v>227</v>
      </c>
      <c r="C20" s="69" t="s">
        <v>277</v>
      </c>
      <c r="D20" s="105">
        <f>SUM(D21:D22)</f>
        <v>3.9454223200000005</v>
      </c>
      <c r="E20" s="107">
        <v>0</v>
      </c>
      <c r="F20" s="107">
        <v>0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07">
        <v>0</v>
      </c>
      <c r="M20" s="105">
        <f>SUM(M21:M22)</f>
        <v>3.9454223200000005</v>
      </c>
      <c r="N20" s="126">
        <f t="shared" ref="N20" si="17">SUM(N21:N22)</f>
        <v>0.44</v>
      </c>
      <c r="O20" s="126">
        <f>SUM(O21:O22)</f>
        <v>0</v>
      </c>
      <c r="P20" s="126">
        <f>SUM(P21:P22)</f>
        <v>2.2000000000000002</v>
      </c>
      <c r="Q20" s="105">
        <f>SUM(Q21:Q22)</f>
        <v>0</v>
      </c>
      <c r="R20" s="105">
        <f>SUM(R21:R22)</f>
        <v>0</v>
      </c>
      <c r="S20" s="111">
        <f t="shared" si="14"/>
        <v>0</v>
      </c>
      <c r="T20" s="105">
        <f t="shared" si="15"/>
        <v>3.9454223200000005</v>
      </c>
      <c r="U20" s="126">
        <f t="shared" si="15"/>
        <v>0.44</v>
      </c>
      <c r="V20" s="126">
        <f t="shared" si="12"/>
        <v>0</v>
      </c>
      <c r="W20" s="126">
        <f t="shared" si="12"/>
        <v>2.2000000000000002</v>
      </c>
      <c r="X20" s="126">
        <f t="shared" si="12"/>
        <v>0</v>
      </c>
      <c r="Y20" s="126">
        <f t="shared" si="16"/>
        <v>0</v>
      </c>
      <c r="Z20" s="146">
        <f>D20-'Приложение № 2'!V19</f>
        <v>0</v>
      </c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</row>
    <row r="21" spans="1:992" ht="47.25" x14ac:dyDescent="0.25">
      <c r="A21" s="18" t="s">
        <v>228</v>
      </c>
      <c r="B21" s="69" t="s">
        <v>229</v>
      </c>
      <c r="C21" s="72" t="s">
        <v>233</v>
      </c>
      <c r="D21" s="112">
        <f>'Приложение № 2'!V20</f>
        <v>2.1359963200000003</v>
      </c>
      <c r="E21" s="104">
        <v>0</v>
      </c>
      <c r="F21" s="104">
        <v>0</v>
      </c>
      <c r="G21" s="125">
        <v>0</v>
      </c>
      <c r="H21" s="125">
        <v>0</v>
      </c>
      <c r="I21" s="125">
        <v>0</v>
      </c>
      <c r="J21" s="125">
        <v>0</v>
      </c>
      <c r="K21" s="125">
        <v>0</v>
      </c>
      <c r="L21" s="104">
        <v>0</v>
      </c>
      <c r="M21" s="108">
        <f>D21</f>
        <v>2.1359963200000003</v>
      </c>
      <c r="N21" s="127">
        <v>0.4</v>
      </c>
      <c r="O21" s="125">
        <v>0</v>
      </c>
      <c r="P21" s="127">
        <v>1</v>
      </c>
      <c r="Q21" s="104">
        <v>0</v>
      </c>
      <c r="R21" s="104">
        <v>0</v>
      </c>
      <c r="S21" s="110">
        <f t="shared" si="14"/>
        <v>0</v>
      </c>
      <c r="T21" s="108">
        <f t="shared" si="15"/>
        <v>2.1359963200000003</v>
      </c>
      <c r="U21" s="127">
        <f t="shared" si="15"/>
        <v>0.4</v>
      </c>
      <c r="V21" s="127">
        <f t="shared" si="12"/>
        <v>0</v>
      </c>
      <c r="W21" s="127">
        <f t="shared" si="12"/>
        <v>1</v>
      </c>
      <c r="X21" s="127">
        <f t="shared" si="12"/>
        <v>0</v>
      </c>
      <c r="Y21" s="127">
        <f t="shared" si="16"/>
        <v>0</v>
      </c>
      <c r="Z21" s="146">
        <f>D21-'Приложение № 2'!V20</f>
        <v>0</v>
      </c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</row>
    <row r="22" spans="1:992" ht="47.25" x14ac:dyDescent="0.25">
      <c r="A22" s="18" t="s">
        <v>230</v>
      </c>
      <c r="B22" s="69" t="s">
        <v>231</v>
      </c>
      <c r="C22" s="72" t="s">
        <v>234</v>
      </c>
      <c r="D22" s="112">
        <f>'Приложение № 2'!V21</f>
        <v>1.809426</v>
      </c>
      <c r="E22" s="104">
        <v>0</v>
      </c>
      <c r="F22" s="104">
        <v>0</v>
      </c>
      <c r="G22" s="125">
        <v>0</v>
      </c>
      <c r="H22" s="125">
        <v>0</v>
      </c>
      <c r="I22" s="125">
        <v>0</v>
      </c>
      <c r="J22" s="125">
        <v>0</v>
      </c>
      <c r="K22" s="125">
        <v>0</v>
      </c>
      <c r="L22" s="104">
        <v>0</v>
      </c>
      <c r="M22" s="108">
        <f>D22</f>
        <v>1.809426</v>
      </c>
      <c r="N22" s="128">
        <f>'Приложение № 7'!K24</f>
        <v>0.04</v>
      </c>
      <c r="O22" s="125">
        <v>0</v>
      </c>
      <c r="P22" s="127">
        <v>1.2</v>
      </c>
      <c r="Q22" s="104">
        <v>0</v>
      </c>
      <c r="R22" s="104">
        <v>0</v>
      </c>
      <c r="S22" s="110">
        <f t="shared" si="14"/>
        <v>0</v>
      </c>
      <c r="T22" s="108">
        <f>F22+M22</f>
        <v>1.809426</v>
      </c>
      <c r="U22" s="127">
        <f>G22+N22</f>
        <v>0.04</v>
      </c>
      <c r="V22" s="127">
        <f t="shared" si="12"/>
        <v>0</v>
      </c>
      <c r="W22" s="127">
        <f t="shared" si="12"/>
        <v>1.2</v>
      </c>
      <c r="X22" s="127">
        <f>J22+Q22</f>
        <v>0</v>
      </c>
      <c r="Y22" s="127">
        <f t="shared" si="16"/>
        <v>0</v>
      </c>
      <c r="Z22" s="146">
        <f>D22-'Приложение № 2'!V21</f>
        <v>0</v>
      </c>
    </row>
    <row r="23" spans="1:992" x14ac:dyDescent="0.25">
      <c r="G23" s="132"/>
      <c r="H23" s="132"/>
      <c r="I23" s="132"/>
      <c r="J23" s="132"/>
      <c r="K23" s="132"/>
    </row>
  </sheetData>
  <mergeCells count="17">
    <mergeCell ref="E9:K9"/>
    <mergeCell ref="A4:Y4"/>
    <mergeCell ref="A5:Y5"/>
    <mergeCell ref="S9:Y9"/>
    <mergeCell ref="S10:Y10"/>
    <mergeCell ref="C8:C12"/>
    <mergeCell ref="A8:A12"/>
    <mergeCell ref="B8:B12"/>
    <mergeCell ref="D8:D11"/>
    <mergeCell ref="A6:Y6"/>
    <mergeCell ref="T11:Y11"/>
    <mergeCell ref="E8:Y8"/>
    <mergeCell ref="F11:K11"/>
    <mergeCell ref="L9:R9"/>
    <mergeCell ref="L10:R10"/>
    <mergeCell ref="M11:R11"/>
    <mergeCell ref="E10:K10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D17"/>
  <sheetViews>
    <sheetView view="pageBreakPreview" topLeftCell="C1" zoomScale="70" zoomScaleNormal="60" zoomScaleSheetLayoutView="70" workbookViewId="0">
      <selection activeCell="AL3" sqref="AL3"/>
    </sheetView>
  </sheetViews>
  <sheetFormatPr defaultRowHeight="15.75" x14ac:dyDescent="0.25"/>
  <cols>
    <col min="1" max="1" width="11" style="78" customWidth="1"/>
    <col min="2" max="2" width="44.28515625" style="3" customWidth="1"/>
    <col min="3" max="3" width="20.85546875" style="3" customWidth="1"/>
    <col min="4" max="4" width="11.85546875" style="3" customWidth="1"/>
    <col min="5" max="5" width="9.28515625" style="3" customWidth="1"/>
    <col min="6" max="6" width="8.140625" style="3" customWidth="1"/>
    <col min="7" max="7" width="7.28515625" style="3" customWidth="1"/>
    <col min="8" max="8" width="7.85546875" style="3" customWidth="1"/>
    <col min="9" max="9" width="6.5703125" style="3" customWidth="1"/>
    <col min="10" max="10" width="10.5703125" style="3" customWidth="1"/>
    <col min="11" max="11" width="11.140625" style="3" customWidth="1"/>
    <col min="12" max="12" width="14.42578125" style="3" customWidth="1"/>
    <col min="13" max="13" width="9.7109375" style="3" customWidth="1"/>
    <col min="14" max="14" width="8.85546875" style="3" customWidth="1"/>
    <col min="15" max="15" width="8.42578125" style="3" customWidth="1"/>
    <col min="16" max="16" width="7.140625" style="3" customWidth="1"/>
    <col min="17" max="17" width="9.42578125" style="3" customWidth="1"/>
    <col min="18" max="18" width="10.42578125" style="3" customWidth="1"/>
    <col min="19" max="19" width="9.28515625" style="3" bestFit="1" customWidth="1"/>
    <col min="20" max="20" width="8.7109375" style="3" customWidth="1"/>
    <col min="21" max="21" width="8.28515625" style="3" bestFit="1" customWidth="1"/>
    <col min="22" max="22" width="10.140625" style="3" customWidth="1"/>
    <col min="23" max="23" width="7.7109375" style="3" customWidth="1"/>
    <col min="24" max="24" width="9.140625" style="3" customWidth="1"/>
    <col min="25" max="25" width="9.28515625" style="3" bestFit="1" customWidth="1"/>
    <col min="26" max="26" width="10.5703125" style="3" bestFit="1" customWidth="1"/>
    <col min="27" max="30" width="9.28515625" style="3" bestFit="1" customWidth="1"/>
    <col min="31" max="31" width="10.5703125" style="3" bestFit="1" customWidth="1"/>
    <col min="32" max="32" width="9.28515625" style="3" bestFit="1" customWidth="1"/>
    <col min="33" max="33" width="10.5703125" style="3" bestFit="1" customWidth="1"/>
    <col min="34" max="37" width="9.28515625" style="3" bestFit="1" customWidth="1"/>
    <col min="38" max="38" width="10.5703125" style="3" bestFit="1" customWidth="1"/>
    <col min="39" max="991" width="9.140625" style="3"/>
    <col min="992" max="16384" width="9.140625" style="21"/>
  </cols>
  <sheetData>
    <row r="1" spans="1:992" ht="18.75" customHeight="1" x14ac:dyDescent="0.3">
      <c r="G1" s="78"/>
      <c r="L1" s="62"/>
      <c r="M1" s="62"/>
      <c r="N1" s="63"/>
      <c r="O1" s="63"/>
      <c r="P1" s="63"/>
      <c r="AE1" s="86"/>
      <c r="AF1" s="86"/>
      <c r="AG1" s="86"/>
      <c r="AH1" s="86"/>
      <c r="AI1" s="86"/>
      <c r="AJ1" s="86"/>
      <c r="AK1" s="86"/>
      <c r="AL1" s="54" t="s">
        <v>274</v>
      </c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</row>
    <row r="2" spans="1:992" ht="20.25" customHeight="1" x14ac:dyDescent="0.3">
      <c r="L2" s="63"/>
      <c r="M2" s="63"/>
      <c r="N2" s="63"/>
      <c r="O2" s="63"/>
      <c r="P2" s="63"/>
      <c r="AE2" s="86"/>
      <c r="AF2" s="86"/>
      <c r="AG2" s="86"/>
      <c r="AH2" s="86"/>
      <c r="AI2" s="86"/>
      <c r="AJ2" s="63"/>
      <c r="AK2" s="63"/>
      <c r="AL2" s="54" t="s">
        <v>296</v>
      </c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</row>
    <row r="3" spans="1:992" ht="20.25" customHeight="1" x14ac:dyDescent="0.25"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</row>
    <row r="4" spans="1:992" ht="20.25" x14ac:dyDescent="0.3">
      <c r="A4" s="163" t="s">
        <v>238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</row>
    <row r="5" spans="1:992" ht="21" customHeight="1" x14ac:dyDescent="0.3">
      <c r="A5" s="164" t="s">
        <v>241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</row>
    <row r="6" spans="1:992" ht="20.25" x14ac:dyDescent="0.3">
      <c r="A6" s="163" t="s">
        <v>292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</row>
    <row r="7" spans="1:992" x14ac:dyDescent="0.25">
      <c r="O7" s="21"/>
      <c r="P7" s="21"/>
      <c r="Q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</row>
    <row r="8" spans="1:992" ht="51" customHeight="1" x14ac:dyDescent="0.25">
      <c r="A8" s="166" t="s">
        <v>57</v>
      </c>
      <c r="B8" s="166" t="s">
        <v>58</v>
      </c>
      <c r="C8" s="166" t="s">
        <v>59</v>
      </c>
      <c r="D8" s="180" t="s">
        <v>242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</row>
    <row r="9" spans="1:992" ht="39.75" customHeight="1" x14ac:dyDescent="0.25">
      <c r="A9" s="167"/>
      <c r="B9" s="167"/>
      <c r="C9" s="167"/>
      <c r="D9" s="180" t="s">
        <v>243</v>
      </c>
      <c r="E9" s="180"/>
      <c r="F9" s="180"/>
      <c r="G9" s="180"/>
      <c r="H9" s="180"/>
      <c r="I9" s="180"/>
      <c r="J9" s="180"/>
      <c r="K9" s="180" t="s">
        <v>244</v>
      </c>
      <c r="L9" s="180"/>
      <c r="M9" s="180"/>
      <c r="N9" s="180"/>
      <c r="O9" s="180"/>
      <c r="P9" s="180"/>
      <c r="Q9" s="180"/>
      <c r="R9" s="182" t="s">
        <v>245</v>
      </c>
      <c r="S9" s="182"/>
      <c r="T9" s="182"/>
      <c r="U9" s="182"/>
      <c r="V9" s="182"/>
      <c r="W9" s="182"/>
      <c r="X9" s="182"/>
      <c r="Y9" s="182" t="s">
        <v>246</v>
      </c>
      <c r="Z9" s="182"/>
      <c r="AA9" s="182"/>
      <c r="AB9" s="182"/>
      <c r="AC9" s="182"/>
      <c r="AD9" s="182"/>
      <c r="AE9" s="182"/>
      <c r="AF9" s="182" t="s">
        <v>247</v>
      </c>
      <c r="AG9" s="182"/>
      <c r="AH9" s="182"/>
      <c r="AI9" s="182"/>
      <c r="AJ9" s="182"/>
      <c r="AK9" s="182"/>
      <c r="AL9" s="182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</row>
    <row r="10" spans="1:992" s="3" customFormat="1" ht="71.25" customHeight="1" x14ac:dyDescent="0.25">
      <c r="A10" s="167"/>
      <c r="B10" s="167"/>
      <c r="C10" s="167"/>
      <c r="D10" s="77" t="s">
        <v>121</v>
      </c>
      <c r="E10" s="180" t="s">
        <v>127</v>
      </c>
      <c r="F10" s="180"/>
      <c r="G10" s="180"/>
      <c r="H10" s="180"/>
      <c r="I10" s="180"/>
      <c r="J10" s="180"/>
      <c r="K10" s="77" t="s">
        <v>121</v>
      </c>
      <c r="L10" s="180" t="s">
        <v>127</v>
      </c>
      <c r="M10" s="180"/>
      <c r="N10" s="180"/>
      <c r="O10" s="180"/>
      <c r="P10" s="180"/>
      <c r="Q10" s="180"/>
      <c r="R10" s="77" t="s">
        <v>121</v>
      </c>
      <c r="S10" s="180" t="s">
        <v>127</v>
      </c>
      <c r="T10" s="180"/>
      <c r="U10" s="180"/>
      <c r="V10" s="180"/>
      <c r="W10" s="180"/>
      <c r="X10" s="180"/>
      <c r="Y10" s="77" t="s">
        <v>121</v>
      </c>
      <c r="Z10" s="180" t="s">
        <v>127</v>
      </c>
      <c r="AA10" s="180"/>
      <c r="AB10" s="180"/>
      <c r="AC10" s="180"/>
      <c r="AD10" s="180"/>
      <c r="AE10" s="180"/>
      <c r="AF10" s="77" t="s">
        <v>121</v>
      </c>
      <c r="AG10" s="180" t="s">
        <v>127</v>
      </c>
      <c r="AH10" s="180"/>
      <c r="AI10" s="180"/>
      <c r="AJ10" s="180"/>
      <c r="AK10" s="180"/>
      <c r="AL10" s="180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D10" s="21"/>
    </row>
    <row r="11" spans="1:992" s="3" customFormat="1" ht="75" customHeight="1" x14ac:dyDescent="0.25">
      <c r="A11" s="168"/>
      <c r="B11" s="168"/>
      <c r="C11" s="168"/>
      <c r="D11" s="77" t="s">
        <v>122</v>
      </c>
      <c r="E11" s="77" t="s">
        <v>122</v>
      </c>
      <c r="F11" s="77" t="s">
        <v>2</v>
      </c>
      <c r="G11" s="77" t="s">
        <v>123</v>
      </c>
      <c r="H11" s="77" t="s">
        <v>124</v>
      </c>
      <c r="I11" s="77" t="s">
        <v>125</v>
      </c>
      <c r="J11" s="77" t="s">
        <v>126</v>
      </c>
      <c r="K11" s="77" t="s">
        <v>122</v>
      </c>
      <c r="L11" s="77" t="s">
        <v>122</v>
      </c>
      <c r="M11" s="77" t="s">
        <v>2</v>
      </c>
      <c r="N11" s="77" t="s">
        <v>123</v>
      </c>
      <c r="O11" s="77" t="s">
        <v>124</v>
      </c>
      <c r="P11" s="77" t="s">
        <v>125</v>
      </c>
      <c r="Q11" s="77" t="s">
        <v>126</v>
      </c>
      <c r="R11" s="77" t="s">
        <v>122</v>
      </c>
      <c r="S11" s="77" t="s">
        <v>122</v>
      </c>
      <c r="T11" s="77" t="s">
        <v>2</v>
      </c>
      <c r="U11" s="77" t="s">
        <v>123</v>
      </c>
      <c r="V11" s="77" t="s">
        <v>124</v>
      </c>
      <c r="W11" s="77" t="s">
        <v>125</v>
      </c>
      <c r="X11" s="77" t="s">
        <v>126</v>
      </c>
      <c r="Y11" s="77" t="s">
        <v>122</v>
      </c>
      <c r="Z11" s="77" t="s">
        <v>122</v>
      </c>
      <c r="AA11" s="77" t="s">
        <v>2</v>
      </c>
      <c r="AB11" s="77" t="s">
        <v>123</v>
      </c>
      <c r="AC11" s="77" t="s">
        <v>124</v>
      </c>
      <c r="AD11" s="77" t="s">
        <v>125</v>
      </c>
      <c r="AE11" s="77" t="s">
        <v>126</v>
      </c>
      <c r="AF11" s="77" t="s">
        <v>122</v>
      </c>
      <c r="AG11" s="77" t="s">
        <v>122</v>
      </c>
      <c r="AH11" s="77" t="s">
        <v>2</v>
      </c>
      <c r="AI11" s="77" t="s">
        <v>123</v>
      </c>
      <c r="AJ11" s="77" t="s">
        <v>124</v>
      </c>
      <c r="AK11" s="77" t="s">
        <v>125</v>
      </c>
      <c r="AL11" s="77" t="s">
        <v>126</v>
      </c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D11" s="21"/>
    </row>
    <row r="12" spans="1:992" s="13" customFormat="1" ht="16.5" x14ac:dyDescent="0.25">
      <c r="A12" s="76">
        <v>1</v>
      </c>
      <c r="B12" s="10">
        <v>2</v>
      </c>
      <c r="C12" s="10">
        <v>3</v>
      </c>
      <c r="D12" s="87" t="s">
        <v>160</v>
      </c>
      <c r="E12" s="87" t="s">
        <v>159</v>
      </c>
      <c r="F12" s="87" t="s">
        <v>161</v>
      </c>
      <c r="G12" s="87" t="s">
        <v>162</v>
      </c>
      <c r="H12" s="87" t="s">
        <v>163</v>
      </c>
      <c r="I12" s="87" t="s">
        <v>164</v>
      </c>
      <c r="J12" s="87" t="s">
        <v>248</v>
      </c>
      <c r="K12" s="87" t="s">
        <v>165</v>
      </c>
      <c r="L12" s="87" t="s">
        <v>166</v>
      </c>
      <c r="M12" s="87" t="s">
        <v>167</v>
      </c>
      <c r="N12" s="87" t="s">
        <v>168</v>
      </c>
      <c r="O12" s="87" t="s">
        <v>169</v>
      </c>
      <c r="P12" s="87" t="s">
        <v>170</v>
      </c>
      <c r="Q12" s="87" t="s">
        <v>249</v>
      </c>
      <c r="R12" s="88" t="s">
        <v>250</v>
      </c>
      <c r="S12" s="88" t="s">
        <v>251</v>
      </c>
      <c r="T12" s="88" t="s">
        <v>252</v>
      </c>
      <c r="U12" s="88" t="s">
        <v>253</v>
      </c>
      <c r="V12" s="88" t="s">
        <v>254</v>
      </c>
      <c r="W12" s="88" t="s">
        <v>255</v>
      </c>
      <c r="X12" s="88" t="s">
        <v>256</v>
      </c>
      <c r="Y12" s="88" t="s">
        <v>257</v>
      </c>
      <c r="Z12" s="88" t="s">
        <v>258</v>
      </c>
      <c r="AA12" s="88" t="s">
        <v>259</v>
      </c>
      <c r="AB12" s="88" t="s">
        <v>260</v>
      </c>
      <c r="AC12" s="88" t="s">
        <v>261</v>
      </c>
      <c r="AD12" s="88" t="s">
        <v>262</v>
      </c>
      <c r="AE12" s="88" t="s">
        <v>263</v>
      </c>
      <c r="AF12" s="88">
        <v>5</v>
      </c>
      <c r="AG12" s="88">
        <v>6</v>
      </c>
      <c r="AH12" s="88">
        <v>7</v>
      </c>
      <c r="AI12" s="88">
        <v>8</v>
      </c>
      <c r="AJ12" s="88">
        <v>9</v>
      </c>
      <c r="AK12" s="88">
        <v>10</v>
      </c>
      <c r="AL12" s="88">
        <v>11</v>
      </c>
    </row>
    <row r="13" spans="1:992" s="13" customFormat="1" ht="16.5" x14ac:dyDescent="0.25">
      <c r="A13" s="76"/>
      <c r="B13" s="38" t="s">
        <v>88</v>
      </c>
      <c r="C13" s="38"/>
      <c r="D13" s="114">
        <f>D14</f>
        <v>0</v>
      </c>
      <c r="E13" s="114">
        <f t="shared" ref="E13:R14" si="0">E14</f>
        <v>0</v>
      </c>
      <c r="F13" s="107">
        <v>0</v>
      </c>
      <c r="G13" s="107">
        <v>0</v>
      </c>
      <c r="H13" s="107">
        <v>0</v>
      </c>
      <c r="I13" s="107">
        <v>0</v>
      </c>
      <c r="J13" s="114">
        <f t="shared" si="0"/>
        <v>0</v>
      </c>
      <c r="K13" s="114">
        <f t="shared" si="0"/>
        <v>0</v>
      </c>
      <c r="L13" s="114">
        <f t="shared" si="0"/>
        <v>0</v>
      </c>
      <c r="M13" s="114">
        <f t="shared" si="0"/>
        <v>0</v>
      </c>
      <c r="N13" s="114">
        <f>N14</f>
        <v>0</v>
      </c>
      <c r="O13" s="114">
        <f t="shared" ref="O13" si="1">O14</f>
        <v>0</v>
      </c>
      <c r="P13" s="114">
        <f>P14</f>
        <v>0</v>
      </c>
      <c r="Q13" s="114">
        <f>Q14</f>
        <v>0</v>
      </c>
      <c r="R13" s="114">
        <f>R14</f>
        <v>0</v>
      </c>
      <c r="S13" s="107">
        <f t="shared" ref="S13:S14" si="2">S14</f>
        <v>0</v>
      </c>
      <c r="T13" s="107">
        <f t="shared" ref="T13:X15" si="3">T14</f>
        <v>0</v>
      </c>
      <c r="U13" s="107">
        <f t="shared" ref="U13:U14" si="4">U14</f>
        <v>0</v>
      </c>
      <c r="V13" s="107">
        <f t="shared" ref="V13:V14" si="5">V14</f>
        <v>0</v>
      </c>
      <c r="W13" s="107">
        <f t="shared" ref="W13:W14" si="6">W14</f>
        <v>0</v>
      </c>
      <c r="X13" s="107">
        <f t="shared" ref="X13:X14" si="7">X14</f>
        <v>0</v>
      </c>
      <c r="Y13" s="114">
        <f>Y14</f>
        <v>0</v>
      </c>
      <c r="Z13" s="115">
        <f t="shared" ref="Z13:AL14" si="8">Z14</f>
        <v>2.028</v>
      </c>
      <c r="AA13" s="114">
        <f t="shared" si="8"/>
        <v>0</v>
      </c>
      <c r="AB13" s="114">
        <f t="shared" si="8"/>
        <v>0</v>
      </c>
      <c r="AC13" s="114">
        <f t="shared" si="8"/>
        <v>0</v>
      </c>
      <c r="AD13" s="114">
        <f t="shared" si="8"/>
        <v>0</v>
      </c>
      <c r="AE13" s="133">
        <f t="shared" si="8"/>
        <v>1</v>
      </c>
      <c r="AF13" s="114">
        <f>AF14</f>
        <v>0</v>
      </c>
      <c r="AG13" s="115">
        <f t="shared" si="8"/>
        <v>2.028</v>
      </c>
      <c r="AH13" s="114">
        <f t="shared" si="8"/>
        <v>0</v>
      </c>
      <c r="AI13" s="114">
        <f t="shared" si="8"/>
        <v>0</v>
      </c>
      <c r="AJ13" s="114">
        <f t="shared" si="8"/>
        <v>0</v>
      </c>
      <c r="AK13" s="114">
        <f t="shared" si="8"/>
        <v>0</v>
      </c>
      <c r="AL13" s="133">
        <f t="shared" si="8"/>
        <v>1</v>
      </c>
    </row>
    <row r="14" spans="1:992" s="17" customFormat="1" ht="45.75" customHeight="1" x14ac:dyDescent="0.25">
      <c r="A14" s="15" t="s">
        <v>25</v>
      </c>
      <c r="B14" s="16" t="s">
        <v>219</v>
      </c>
      <c r="C14" s="76" t="s">
        <v>277</v>
      </c>
      <c r="D14" s="107">
        <f>D15</f>
        <v>0</v>
      </c>
      <c r="E14" s="107">
        <f t="shared" si="0"/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f t="shared" si="0"/>
        <v>0</v>
      </c>
      <c r="K14" s="107">
        <f t="shared" si="0"/>
        <v>0</v>
      </c>
      <c r="L14" s="107">
        <f t="shared" si="0"/>
        <v>0</v>
      </c>
      <c r="M14" s="107">
        <f>M15</f>
        <v>0</v>
      </c>
      <c r="N14" s="107">
        <f>N15</f>
        <v>0</v>
      </c>
      <c r="O14" s="107">
        <f>O1</f>
        <v>0</v>
      </c>
      <c r="P14" s="107">
        <f>P15</f>
        <v>0</v>
      </c>
      <c r="Q14" s="107">
        <f>Q15</f>
        <v>0</v>
      </c>
      <c r="R14" s="107">
        <f t="shared" si="0"/>
        <v>0</v>
      </c>
      <c r="S14" s="107">
        <f t="shared" si="2"/>
        <v>0</v>
      </c>
      <c r="T14" s="107">
        <f t="shared" si="3"/>
        <v>0</v>
      </c>
      <c r="U14" s="107">
        <f t="shared" si="4"/>
        <v>0</v>
      </c>
      <c r="V14" s="107">
        <f t="shared" si="5"/>
        <v>0</v>
      </c>
      <c r="W14" s="107">
        <f t="shared" si="6"/>
        <v>0</v>
      </c>
      <c r="X14" s="107">
        <f t="shared" si="7"/>
        <v>0</v>
      </c>
      <c r="Y14" s="107">
        <f t="shared" ref="Y14" si="9">Y15</f>
        <v>0</v>
      </c>
      <c r="Z14" s="116">
        <f>Z15</f>
        <v>2.028</v>
      </c>
      <c r="AA14" s="107">
        <f t="shared" ref="AA14:AA15" si="10">AA15</f>
        <v>0</v>
      </c>
      <c r="AB14" s="107">
        <f t="shared" si="8"/>
        <v>0</v>
      </c>
      <c r="AC14" s="107">
        <f t="shared" si="8"/>
        <v>0</v>
      </c>
      <c r="AD14" s="107">
        <f t="shared" si="8"/>
        <v>0</v>
      </c>
      <c r="AE14" s="134">
        <v>1</v>
      </c>
      <c r="AF14" s="107">
        <f t="shared" ref="AF14" si="11">AF15</f>
        <v>0</v>
      </c>
      <c r="AG14" s="116">
        <f>AG15</f>
        <v>2.028</v>
      </c>
      <c r="AH14" s="107">
        <f t="shared" ref="AH14:AH15" si="12">AH15</f>
        <v>0</v>
      </c>
      <c r="AI14" s="107">
        <f t="shared" si="8"/>
        <v>0</v>
      </c>
      <c r="AJ14" s="107">
        <f t="shared" si="8"/>
        <v>0</v>
      </c>
      <c r="AK14" s="107">
        <f t="shared" si="8"/>
        <v>0</v>
      </c>
      <c r="AL14" s="134">
        <v>1</v>
      </c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</row>
    <row r="15" spans="1:992" s="17" customFormat="1" ht="78.75" x14ac:dyDescent="0.25">
      <c r="A15" s="15" t="s">
        <v>26</v>
      </c>
      <c r="B15" s="16" t="s">
        <v>220</v>
      </c>
      <c r="C15" s="76" t="s">
        <v>277</v>
      </c>
      <c r="D15" s="107">
        <f>D16+D17</f>
        <v>0</v>
      </c>
      <c r="E15" s="107">
        <f>E16</f>
        <v>0</v>
      </c>
      <c r="F15" s="107">
        <v>0</v>
      </c>
      <c r="G15" s="107">
        <v>0</v>
      </c>
      <c r="H15" s="107">
        <v>0</v>
      </c>
      <c r="I15" s="107">
        <v>0</v>
      </c>
      <c r="J15" s="107">
        <f>J16</f>
        <v>0</v>
      </c>
      <c r="K15" s="107">
        <f t="shared" ref="K15:L15" si="13">K16+K17</f>
        <v>0</v>
      </c>
      <c r="L15" s="107">
        <f t="shared" si="13"/>
        <v>0</v>
      </c>
      <c r="M15" s="107">
        <f>M16</f>
        <v>0</v>
      </c>
      <c r="N15" s="107">
        <f>N16</f>
        <v>0</v>
      </c>
      <c r="O15" s="107">
        <f>O16</f>
        <v>0</v>
      </c>
      <c r="P15" s="107">
        <f>P16</f>
        <v>0</v>
      </c>
      <c r="Q15" s="107">
        <f>Q16</f>
        <v>0</v>
      </c>
      <c r="R15" s="107">
        <f>R16+R17</f>
        <v>0</v>
      </c>
      <c r="S15" s="107">
        <f>S16</f>
        <v>0</v>
      </c>
      <c r="T15" s="107">
        <f t="shared" si="3"/>
        <v>0</v>
      </c>
      <c r="U15" s="107">
        <f t="shared" si="3"/>
        <v>0</v>
      </c>
      <c r="V15" s="107">
        <f t="shared" si="3"/>
        <v>0</v>
      </c>
      <c r="W15" s="107">
        <f t="shared" si="3"/>
        <v>0</v>
      </c>
      <c r="X15" s="107">
        <f t="shared" si="3"/>
        <v>0</v>
      </c>
      <c r="Y15" s="107">
        <f>Y16+Y17</f>
        <v>0</v>
      </c>
      <c r="Z15" s="116">
        <f>Z16</f>
        <v>2.028</v>
      </c>
      <c r="AA15" s="107">
        <f t="shared" si="10"/>
        <v>0</v>
      </c>
      <c r="AB15" s="107">
        <f t="shared" ref="AB15" si="14">AB16</f>
        <v>0</v>
      </c>
      <c r="AC15" s="107">
        <f t="shared" ref="AC15" si="15">AC16</f>
        <v>0</v>
      </c>
      <c r="AD15" s="107">
        <f t="shared" ref="AD15" si="16">AD16</f>
        <v>0</v>
      </c>
      <c r="AE15" s="134">
        <v>1</v>
      </c>
      <c r="AF15" s="107">
        <f>AF16+AF17</f>
        <v>0</v>
      </c>
      <c r="AG15" s="116">
        <f>AG16</f>
        <v>2.028</v>
      </c>
      <c r="AH15" s="107">
        <f t="shared" si="12"/>
        <v>0</v>
      </c>
      <c r="AI15" s="107">
        <f t="shared" ref="AI15" si="17">AI16</f>
        <v>0</v>
      </c>
      <c r="AJ15" s="107">
        <f t="shared" ref="AJ15" si="18">AJ16</f>
        <v>0</v>
      </c>
      <c r="AK15" s="107">
        <f t="shared" ref="AK15" si="19">AK16</f>
        <v>0</v>
      </c>
      <c r="AL15" s="134">
        <f t="shared" ref="AL15" si="20">AL16</f>
        <v>1</v>
      </c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</row>
    <row r="16" spans="1:992" s="13" customFormat="1" ht="63" x14ac:dyDescent="0.25">
      <c r="A16" s="16" t="s">
        <v>221</v>
      </c>
      <c r="B16" s="16" t="s">
        <v>222</v>
      </c>
      <c r="C16" s="76" t="s">
        <v>277</v>
      </c>
      <c r="D16" s="107">
        <v>0</v>
      </c>
      <c r="E16" s="109">
        <f>E17</f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f>J17</f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11">
        <f t="shared" ref="R16:T17" si="21">D16+K16</f>
        <v>0</v>
      </c>
      <c r="S16" s="111">
        <f t="shared" si="21"/>
        <v>0</v>
      </c>
      <c r="T16" s="111">
        <f t="shared" si="21"/>
        <v>0</v>
      </c>
      <c r="U16" s="111">
        <f t="shared" ref="U16:X17" si="22">G16+N16</f>
        <v>0</v>
      </c>
      <c r="V16" s="111">
        <f t="shared" si="22"/>
        <v>0</v>
      </c>
      <c r="W16" s="111">
        <f t="shared" si="22"/>
        <v>0</v>
      </c>
      <c r="X16" s="111">
        <f t="shared" si="22"/>
        <v>0</v>
      </c>
      <c r="Y16" s="110">
        <f>K16+R16</f>
        <v>0</v>
      </c>
      <c r="Z16" s="118">
        <f>Z17</f>
        <v>2.028</v>
      </c>
      <c r="AA16" s="111">
        <f>M16+T16</f>
        <v>0</v>
      </c>
      <c r="AB16" s="111">
        <f t="shared" ref="AB16:AB17" si="23">N16+U16</f>
        <v>0</v>
      </c>
      <c r="AC16" s="111">
        <f t="shared" ref="AC16:AC17" si="24">O16+V16</f>
        <v>0</v>
      </c>
      <c r="AD16" s="111">
        <f t="shared" ref="AD16:AD17" si="25">P16+W16</f>
        <v>0</v>
      </c>
      <c r="AE16" s="135">
        <v>1</v>
      </c>
      <c r="AF16" s="111">
        <f t="shared" ref="AF16:AH17" si="26">R16+Y16</f>
        <v>0</v>
      </c>
      <c r="AG16" s="118">
        <f t="shared" si="26"/>
        <v>2.028</v>
      </c>
      <c r="AH16" s="111">
        <f t="shared" si="26"/>
        <v>0</v>
      </c>
      <c r="AI16" s="111">
        <f t="shared" ref="AI16:AI17" si="27">U16+AB16</f>
        <v>0</v>
      </c>
      <c r="AJ16" s="111">
        <f t="shared" ref="AJ16:AJ17" si="28">V16+AC16</f>
        <v>0</v>
      </c>
      <c r="AK16" s="111">
        <f t="shared" ref="AK16:AK17" si="29">W16+AD16</f>
        <v>0</v>
      </c>
      <c r="AL16" s="135">
        <f t="shared" ref="AL16:AL17" si="30">X16+AE16</f>
        <v>1</v>
      </c>
    </row>
    <row r="17" spans="1:38" s="13" customFormat="1" ht="51" customHeight="1" x14ac:dyDescent="0.25">
      <c r="A17" s="18" t="s">
        <v>223</v>
      </c>
      <c r="B17" s="76" t="s">
        <v>224</v>
      </c>
      <c r="C17" s="73" t="s">
        <v>232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10">
        <f t="shared" si="21"/>
        <v>0</v>
      </c>
      <c r="S17" s="110">
        <f t="shared" si="21"/>
        <v>0</v>
      </c>
      <c r="T17" s="110">
        <f t="shared" si="21"/>
        <v>0</v>
      </c>
      <c r="U17" s="110">
        <f t="shared" si="22"/>
        <v>0</v>
      </c>
      <c r="V17" s="110">
        <f t="shared" si="22"/>
        <v>0</v>
      </c>
      <c r="W17" s="110">
        <f t="shared" si="22"/>
        <v>0</v>
      </c>
      <c r="X17" s="110">
        <f t="shared" si="22"/>
        <v>0</v>
      </c>
      <c r="Y17" s="110">
        <f>K17+R17</f>
        <v>0</v>
      </c>
      <c r="Z17" s="120">
        <f>'Приложение № 2'!V17</f>
        <v>2.028</v>
      </c>
      <c r="AA17" s="110">
        <f>M17+T17</f>
        <v>0</v>
      </c>
      <c r="AB17" s="110">
        <f t="shared" si="23"/>
        <v>0</v>
      </c>
      <c r="AC17" s="110">
        <f t="shared" si="24"/>
        <v>0</v>
      </c>
      <c r="AD17" s="110">
        <f t="shared" si="25"/>
        <v>0</v>
      </c>
      <c r="AE17" s="136">
        <v>1</v>
      </c>
      <c r="AF17" s="110">
        <f t="shared" si="26"/>
        <v>0</v>
      </c>
      <c r="AG17" s="117">
        <f t="shared" si="26"/>
        <v>2.028</v>
      </c>
      <c r="AH17" s="110">
        <f t="shared" si="26"/>
        <v>0</v>
      </c>
      <c r="AI17" s="110">
        <f t="shared" si="27"/>
        <v>0</v>
      </c>
      <c r="AJ17" s="110">
        <f t="shared" si="28"/>
        <v>0</v>
      </c>
      <c r="AK17" s="110">
        <f t="shared" si="29"/>
        <v>0</v>
      </c>
      <c r="AL17" s="136">
        <f t="shared" si="30"/>
        <v>1</v>
      </c>
    </row>
  </sheetData>
  <mergeCells count="17">
    <mergeCell ref="Y9:AE9"/>
    <mergeCell ref="Z10:AE10"/>
    <mergeCell ref="AF9:AL9"/>
    <mergeCell ref="AG10:AL10"/>
    <mergeCell ref="D8:AL8"/>
    <mergeCell ref="K9:Q9"/>
    <mergeCell ref="R9:X9"/>
    <mergeCell ref="E10:J10"/>
    <mergeCell ref="L10:Q10"/>
    <mergeCell ref="S10:X10"/>
    <mergeCell ref="A4:X4"/>
    <mergeCell ref="A5:X5"/>
    <mergeCell ref="A6:X6"/>
    <mergeCell ref="A8:A11"/>
    <mergeCell ref="B8:B11"/>
    <mergeCell ref="C8:C11"/>
    <mergeCell ref="D9:J9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F24"/>
  <sheetViews>
    <sheetView view="pageBreakPreview" zoomScale="55" zoomScaleNormal="60" zoomScaleSheetLayoutView="55" workbookViewId="0">
      <selection activeCell="O3" sqref="O3"/>
    </sheetView>
  </sheetViews>
  <sheetFormatPr defaultRowHeight="15.75" x14ac:dyDescent="0.25"/>
  <cols>
    <col min="1" max="1" width="14.28515625" style="6" customWidth="1"/>
    <col min="2" max="2" width="44" style="3" customWidth="1"/>
    <col min="3" max="3" width="18" style="3" customWidth="1"/>
    <col min="4" max="4" width="11.140625" style="3" customWidth="1"/>
    <col min="5" max="5" width="9" style="3" customWidth="1"/>
    <col min="6" max="6" width="7.42578125" style="3" customWidth="1"/>
    <col min="7" max="7" width="10" style="3" customWidth="1"/>
    <col min="8" max="8" width="7.28515625" style="3" customWidth="1"/>
    <col min="9" max="9" width="9.42578125" style="3" bestFit="1" customWidth="1"/>
    <col min="10" max="10" width="10.5703125" style="3" customWidth="1"/>
    <col min="11" max="11" width="13" style="3" customWidth="1"/>
    <col min="12" max="12" width="9.7109375" style="3" bestFit="1" customWidth="1"/>
    <col min="13" max="13" width="9.85546875" style="3" bestFit="1" customWidth="1"/>
    <col min="14" max="14" width="8.42578125" style="3" customWidth="1"/>
    <col min="15" max="15" width="8.28515625" style="3" customWidth="1"/>
    <col min="16" max="994" width="9.140625" style="3"/>
    <col min="995" max="16384" width="9.140625" style="21"/>
  </cols>
  <sheetData>
    <row r="1" spans="1:993" ht="18.75" customHeight="1" x14ac:dyDescent="0.25">
      <c r="I1" s="86"/>
      <c r="J1" s="86"/>
      <c r="K1" s="86"/>
      <c r="L1" s="86"/>
      <c r="M1" s="86"/>
      <c r="N1" s="86"/>
      <c r="O1" s="54" t="s">
        <v>275</v>
      </c>
      <c r="P1" s="86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</row>
    <row r="2" spans="1:993" ht="21" customHeight="1" x14ac:dyDescent="0.3">
      <c r="I2" s="86"/>
      <c r="J2" s="86"/>
      <c r="K2" s="86"/>
      <c r="L2" s="86"/>
      <c r="M2" s="86"/>
      <c r="N2" s="63"/>
      <c r="O2" s="54" t="s">
        <v>296</v>
      </c>
      <c r="P2" s="63"/>
      <c r="Q2" s="60"/>
      <c r="R2" s="60"/>
      <c r="S2" s="60"/>
      <c r="T2" s="60"/>
      <c r="U2" s="60"/>
      <c r="V2" s="60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</row>
    <row r="3" spans="1:993" x14ac:dyDescent="0.25">
      <c r="A3" s="55"/>
      <c r="O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</row>
    <row r="4" spans="1:993" x14ac:dyDescent="0.25">
      <c r="A4" s="55"/>
      <c r="O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</row>
    <row r="5" spans="1:993" x14ac:dyDescent="0.25">
      <c r="A5" s="55"/>
      <c r="O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</row>
    <row r="6" spans="1:993" ht="20.25" x14ac:dyDescent="0.3">
      <c r="A6" s="163" t="s">
        <v>181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</row>
    <row r="7" spans="1:993" x14ac:dyDescent="0.25">
      <c r="O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</row>
    <row r="8" spans="1:993" ht="54" customHeight="1" x14ac:dyDescent="0.3">
      <c r="A8" s="164" t="s">
        <v>182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</row>
    <row r="9" spans="1:993" ht="59.25" customHeight="1" x14ac:dyDescent="0.25">
      <c r="A9" s="183" t="s">
        <v>292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</row>
    <row r="10" spans="1:993" x14ac:dyDescent="0.25">
      <c r="O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</row>
    <row r="11" spans="1:993" ht="44.25" customHeight="1" x14ac:dyDescent="0.25">
      <c r="A11" s="166" t="s">
        <v>57</v>
      </c>
      <c r="B11" s="166" t="s">
        <v>58</v>
      </c>
      <c r="C11" s="166" t="s">
        <v>59</v>
      </c>
      <c r="D11" s="165" t="s">
        <v>158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</row>
    <row r="12" spans="1:993" ht="27.75" customHeight="1" x14ac:dyDescent="0.25">
      <c r="A12" s="167"/>
      <c r="B12" s="167"/>
      <c r="C12" s="167"/>
      <c r="D12" s="172" t="s">
        <v>4</v>
      </c>
      <c r="E12" s="173"/>
      <c r="F12" s="173"/>
      <c r="G12" s="173"/>
      <c r="H12" s="173"/>
      <c r="I12" s="174"/>
      <c r="J12" s="172" t="s">
        <v>5</v>
      </c>
      <c r="K12" s="173"/>
      <c r="L12" s="173"/>
      <c r="M12" s="173"/>
      <c r="N12" s="173"/>
      <c r="O12" s="174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</row>
    <row r="13" spans="1:993" ht="29.25" customHeight="1" x14ac:dyDescent="0.25">
      <c r="A13" s="167"/>
      <c r="B13" s="167"/>
      <c r="C13" s="167"/>
      <c r="D13" s="172" t="s">
        <v>128</v>
      </c>
      <c r="E13" s="173"/>
      <c r="F13" s="173"/>
      <c r="G13" s="173"/>
      <c r="H13" s="173"/>
      <c r="I13" s="174"/>
      <c r="J13" s="172" t="s">
        <v>128</v>
      </c>
      <c r="K13" s="173"/>
      <c r="L13" s="173"/>
      <c r="M13" s="173"/>
      <c r="N13" s="173"/>
      <c r="O13" s="174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</row>
    <row r="14" spans="1:993" ht="29.25" customHeight="1" x14ac:dyDescent="0.25">
      <c r="A14" s="168"/>
      <c r="B14" s="168"/>
      <c r="C14" s="168"/>
      <c r="D14" s="36" t="s">
        <v>156</v>
      </c>
      <c r="E14" s="36" t="s">
        <v>2</v>
      </c>
      <c r="F14" s="36" t="s">
        <v>123</v>
      </c>
      <c r="G14" s="36" t="s">
        <v>157</v>
      </c>
      <c r="H14" s="34" t="s">
        <v>125</v>
      </c>
      <c r="I14" s="34" t="s">
        <v>126</v>
      </c>
      <c r="J14" s="36" t="s">
        <v>156</v>
      </c>
      <c r="K14" s="36" t="s">
        <v>2</v>
      </c>
      <c r="L14" s="36" t="s">
        <v>123</v>
      </c>
      <c r="M14" s="36" t="s">
        <v>157</v>
      </c>
      <c r="N14" s="34" t="s">
        <v>125</v>
      </c>
      <c r="O14" s="34" t="s">
        <v>126</v>
      </c>
      <c r="P14" s="20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</row>
    <row r="15" spans="1:993" s="13" customFormat="1" ht="33" customHeight="1" x14ac:dyDescent="0.25">
      <c r="A15" s="34">
        <v>1</v>
      </c>
      <c r="B15" s="10">
        <v>2</v>
      </c>
      <c r="C15" s="10">
        <v>3</v>
      </c>
      <c r="D15" s="40" t="s">
        <v>160</v>
      </c>
      <c r="E15" s="40" t="s">
        <v>159</v>
      </c>
      <c r="F15" s="40" t="s">
        <v>161</v>
      </c>
      <c r="G15" s="40" t="s">
        <v>162</v>
      </c>
      <c r="H15" s="40" t="s">
        <v>163</v>
      </c>
      <c r="I15" s="40" t="s">
        <v>164</v>
      </c>
      <c r="J15" s="40" t="s">
        <v>165</v>
      </c>
      <c r="K15" s="40" t="s">
        <v>166</v>
      </c>
      <c r="L15" s="40" t="s">
        <v>167</v>
      </c>
      <c r="M15" s="40" t="s">
        <v>168</v>
      </c>
      <c r="N15" s="40" t="s">
        <v>169</v>
      </c>
      <c r="O15" s="40" t="s">
        <v>170</v>
      </c>
    </row>
    <row r="16" spans="1:993" s="13" customFormat="1" ht="47.25" customHeight="1" x14ac:dyDescent="0.25">
      <c r="A16" s="76"/>
      <c r="B16" s="38" t="s">
        <v>88</v>
      </c>
      <c r="C16" s="10" t="s">
        <v>277</v>
      </c>
      <c r="D16" s="52" t="s">
        <v>277</v>
      </c>
      <c r="E16" s="140" t="s">
        <v>277</v>
      </c>
      <c r="F16" s="140" t="s">
        <v>277</v>
      </c>
      <c r="G16" s="140" t="s">
        <v>277</v>
      </c>
      <c r="H16" s="140" t="s">
        <v>277</v>
      </c>
      <c r="I16" s="162">
        <f>I17</f>
        <v>1</v>
      </c>
      <c r="J16" s="99" t="s">
        <v>277</v>
      </c>
      <c r="K16" s="157">
        <f>K17</f>
        <v>0.44</v>
      </c>
      <c r="L16" s="157">
        <f>L17</f>
        <v>0</v>
      </c>
      <c r="M16" s="157">
        <f t="shared" ref="M16:N16" si="0">M17</f>
        <v>2.2000000000000002</v>
      </c>
      <c r="N16" s="157">
        <f t="shared" si="0"/>
        <v>0</v>
      </c>
      <c r="O16" s="157" t="s">
        <v>277</v>
      </c>
    </row>
    <row r="17" spans="1:994" s="13" customFormat="1" ht="47.25" customHeight="1" x14ac:dyDescent="0.25">
      <c r="A17" s="15" t="s">
        <v>25</v>
      </c>
      <c r="B17" s="16" t="s">
        <v>219</v>
      </c>
      <c r="C17" s="76" t="s">
        <v>277</v>
      </c>
      <c r="D17" s="52" t="s">
        <v>277</v>
      </c>
      <c r="E17" s="140" t="s">
        <v>277</v>
      </c>
      <c r="F17" s="140" t="s">
        <v>277</v>
      </c>
      <c r="G17" s="140" t="s">
        <v>277</v>
      </c>
      <c r="H17" s="140" t="s">
        <v>277</v>
      </c>
      <c r="I17" s="162">
        <f>I18+I21</f>
        <v>1</v>
      </c>
      <c r="J17" s="89" t="s">
        <v>277</v>
      </c>
      <c r="K17" s="157">
        <f>K18+K21</f>
        <v>0.44</v>
      </c>
      <c r="L17" s="157">
        <f t="shared" ref="L17:N17" si="1">L18+L21</f>
        <v>0</v>
      </c>
      <c r="M17" s="157">
        <f t="shared" si="1"/>
        <v>2.2000000000000002</v>
      </c>
      <c r="N17" s="157">
        <f t="shared" si="1"/>
        <v>0</v>
      </c>
      <c r="O17" s="157" t="s">
        <v>277</v>
      </c>
    </row>
    <row r="18" spans="1:994" ht="78.75" x14ac:dyDescent="0.25">
      <c r="A18" s="15" t="s">
        <v>26</v>
      </c>
      <c r="B18" s="16" t="s">
        <v>220</v>
      </c>
      <c r="C18" s="76" t="s">
        <v>277</v>
      </c>
      <c r="D18" s="76" t="s">
        <v>277</v>
      </c>
      <c r="E18" s="140" t="s">
        <v>277</v>
      </c>
      <c r="F18" s="140" t="s">
        <v>277</v>
      </c>
      <c r="G18" s="140" t="s">
        <v>277</v>
      </c>
      <c r="H18" s="140" t="s">
        <v>277</v>
      </c>
      <c r="I18" s="141">
        <f>I19</f>
        <v>1</v>
      </c>
      <c r="J18" s="89" t="s">
        <v>277</v>
      </c>
      <c r="K18" s="140">
        <v>0</v>
      </c>
      <c r="L18" s="140">
        <v>0</v>
      </c>
      <c r="M18" s="140">
        <v>0</v>
      </c>
      <c r="N18" s="140">
        <v>0</v>
      </c>
      <c r="O18" s="140">
        <v>0</v>
      </c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</row>
    <row r="19" spans="1:994" ht="79.5" customHeight="1" x14ac:dyDescent="0.25">
      <c r="A19" s="16" t="s">
        <v>221</v>
      </c>
      <c r="B19" s="16" t="s">
        <v>222</v>
      </c>
      <c r="C19" s="76" t="s">
        <v>277</v>
      </c>
      <c r="D19" s="76" t="s">
        <v>277</v>
      </c>
      <c r="E19" s="140" t="s">
        <v>277</v>
      </c>
      <c r="F19" s="140" t="s">
        <v>277</v>
      </c>
      <c r="G19" s="140" t="s">
        <v>277</v>
      </c>
      <c r="H19" s="140" t="s">
        <v>277</v>
      </c>
      <c r="I19" s="141">
        <f>I20</f>
        <v>1</v>
      </c>
      <c r="J19" s="89" t="s">
        <v>277</v>
      </c>
      <c r="K19" s="140">
        <v>0</v>
      </c>
      <c r="L19" s="140">
        <v>0</v>
      </c>
      <c r="M19" s="140">
        <v>0</v>
      </c>
      <c r="N19" s="140">
        <v>0</v>
      </c>
      <c r="O19" s="140">
        <v>0</v>
      </c>
    </row>
    <row r="20" spans="1:994" ht="47.25" x14ac:dyDescent="0.25">
      <c r="A20" s="18" t="s">
        <v>223</v>
      </c>
      <c r="B20" s="76" t="s">
        <v>224</v>
      </c>
      <c r="C20" s="73" t="s">
        <v>232</v>
      </c>
      <c r="D20" s="89" t="s">
        <v>264</v>
      </c>
      <c r="E20" s="140">
        <v>0</v>
      </c>
      <c r="F20" s="140">
        <v>0</v>
      </c>
      <c r="G20" s="140">
        <v>0</v>
      </c>
      <c r="H20" s="140">
        <v>0</v>
      </c>
      <c r="I20" s="141">
        <v>1</v>
      </c>
      <c r="J20" s="89" t="s">
        <v>277</v>
      </c>
      <c r="K20" s="140">
        <v>0</v>
      </c>
      <c r="L20" s="140">
        <v>0</v>
      </c>
      <c r="M20" s="140">
        <v>0</v>
      </c>
      <c r="N20" s="140">
        <v>0</v>
      </c>
      <c r="O20" s="140">
        <v>0</v>
      </c>
    </row>
    <row r="21" spans="1:994" ht="47.25" x14ac:dyDescent="0.25">
      <c r="A21" s="15" t="s">
        <v>27</v>
      </c>
      <c r="B21" s="16" t="s">
        <v>225</v>
      </c>
      <c r="C21" s="67" t="s">
        <v>277</v>
      </c>
      <c r="D21" s="103">
        <v>0</v>
      </c>
      <c r="E21" s="103">
        <v>0</v>
      </c>
      <c r="F21" s="103">
        <v>0</v>
      </c>
      <c r="G21" s="103">
        <v>0</v>
      </c>
      <c r="H21" s="103">
        <v>0</v>
      </c>
      <c r="I21" s="139">
        <v>0</v>
      </c>
      <c r="J21" s="152">
        <f>J22</f>
        <v>0.44</v>
      </c>
      <c r="K21" s="153">
        <f>K22</f>
        <v>0.44</v>
      </c>
      <c r="L21" s="153">
        <f t="shared" ref="L21:O21" si="2">L22</f>
        <v>0</v>
      </c>
      <c r="M21" s="153">
        <f t="shared" si="2"/>
        <v>2.2000000000000002</v>
      </c>
      <c r="N21" s="153">
        <f t="shared" si="2"/>
        <v>0</v>
      </c>
      <c r="O21" s="153">
        <f t="shared" si="2"/>
        <v>0</v>
      </c>
      <c r="ALF21" s="21"/>
    </row>
    <row r="22" spans="1:994" ht="31.5" x14ac:dyDescent="0.25">
      <c r="A22" s="15" t="s">
        <v>226</v>
      </c>
      <c r="B22" s="16" t="s">
        <v>227</v>
      </c>
      <c r="C22" s="67" t="s">
        <v>277</v>
      </c>
      <c r="D22" s="103">
        <v>0</v>
      </c>
      <c r="E22" s="103">
        <v>0</v>
      </c>
      <c r="F22" s="103">
        <v>0</v>
      </c>
      <c r="G22" s="103">
        <v>0</v>
      </c>
      <c r="H22" s="103">
        <v>0</v>
      </c>
      <c r="I22" s="139">
        <v>0</v>
      </c>
      <c r="J22" s="127">
        <f>SUM(K23:K24)</f>
        <v>0.44</v>
      </c>
      <c r="K22" s="153">
        <f>K23+K24</f>
        <v>0.44</v>
      </c>
      <c r="L22" s="153">
        <f t="shared" ref="L22:O22" si="3">L23+L24</f>
        <v>0</v>
      </c>
      <c r="M22" s="153">
        <f t="shared" si="3"/>
        <v>2.2000000000000002</v>
      </c>
      <c r="N22" s="153">
        <f t="shared" si="3"/>
        <v>0</v>
      </c>
      <c r="O22" s="153">
        <f t="shared" si="3"/>
        <v>0</v>
      </c>
      <c r="ALF22" s="21"/>
    </row>
    <row r="23" spans="1:994" ht="47.25" x14ac:dyDescent="0.25">
      <c r="A23" s="18" t="s">
        <v>228</v>
      </c>
      <c r="B23" s="76" t="s">
        <v>229</v>
      </c>
      <c r="C23" s="72" t="s">
        <v>233</v>
      </c>
      <c r="D23" s="103">
        <v>0</v>
      </c>
      <c r="E23" s="103">
        <v>0</v>
      </c>
      <c r="F23" s="103">
        <v>0</v>
      </c>
      <c r="G23" s="103">
        <v>0</v>
      </c>
      <c r="H23" s="103">
        <v>0</v>
      </c>
      <c r="I23" s="103">
        <v>0</v>
      </c>
      <c r="J23" s="89" t="s">
        <v>264</v>
      </c>
      <c r="K23" s="154">
        <v>0.4</v>
      </c>
      <c r="L23" s="153">
        <v>0</v>
      </c>
      <c r="M23" s="129">
        <v>1</v>
      </c>
      <c r="N23" s="140">
        <v>0</v>
      </c>
      <c r="O23" s="140">
        <v>0</v>
      </c>
    </row>
    <row r="24" spans="1:994" ht="47.25" x14ac:dyDescent="0.25">
      <c r="A24" s="18" t="s">
        <v>230</v>
      </c>
      <c r="B24" s="76" t="s">
        <v>231</v>
      </c>
      <c r="C24" s="72" t="s">
        <v>234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89" t="s">
        <v>264</v>
      </c>
      <c r="K24" s="127">
        <v>0.04</v>
      </c>
      <c r="L24" s="140">
        <v>0</v>
      </c>
      <c r="M24" s="129">
        <v>1.2</v>
      </c>
      <c r="N24" s="140">
        <v>0</v>
      </c>
      <c r="O24" s="140">
        <v>0</v>
      </c>
    </row>
  </sheetData>
  <mergeCells count="11">
    <mergeCell ref="A9:O9"/>
    <mergeCell ref="A8:O8"/>
    <mergeCell ref="A6:O6"/>
    <mergeCell ref="A11:A14"/>
    <mergeCell ref="B11:B14"/>
    <mergeCell ref="C11:C14"/>
    <mergeCell ref="D11:O11"/>
    <mergeCell ref="D13:I13"/>
    <mergeCell ref="D12:I12"/>
    <mergeCell ref="J13:O13"/>
    <mergeCell ref="J12:O1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J22"/>
  <sheetViews>
    <sheetView view="pageBreakPreview" zoomScale="60" zoomScaleNormal="60" workbookViewId="0">
      <selection activeCell="AE3" sqref="AE3"/>
    </sheetView>
  </sheetViews>
  <sheetFormatPr defaultRowHeight="15.75" x14ac:dyDescent="0.25"/>
  <cols>
    <col min="1" max="1" width="14.28515625" style="6" customWidth="1"/>
    <col min="2" max="2" width="51.7109375" style="3" customWidth="1"/>
    <col min="3" max="3" width="18.5703125" style="3" customWidth="1"/>
    <col min="4" max="4" width="11.5703125" style="3" customWidth="1"/>
    <col min="5" max="5" width="8.7109375" style="3" customWidth="1"/>
    <col min="6" max="7" width="7" style="3" customWidth="1"/>
    <col min="8" max="8" width="7.42578125" style="3" customWidth="1"/>
    <col min="9" max="9" width="8" style="3" customWidth="1"/>
    <col min="10" max="10" width="10.7109375" style="3" customWidth="1"/>
    <col min="11" max="11" width="9.140625" style="3" customWidth="1"/>
    <col min="12" max="12" width="8" style="3" customWidth="1"/>
    <col min="13" max="14" width="8.140625" style="3" customWidth="1"/>
    <col min="15" max="15" width="8.42578125" style="3" customWidth="1"/>
    <col min="16" max="16" width="7.5703125" style="3" customWidth="1"/>
    <col min="17" max="17" width="10.140625" style="3" customWidth="1"/>
    <col min="18" max="18" width="7.5703125" style="3" customWidth="1"/>
    <col min="19" max="19" width="8.140625" style="3" customWidth="1"/>
    <col min="20" max="21" width="6.85546875" style="3" customWidth="1"/>
    <col min="22" max="22" width="7.42578125" style="3" customWidth="1"/>
    <col min="23" max="23" width="8.28515625" style="3" customWidth="1"/>
    <col min="24" max="25" width="8.85546875" style="3" customWidth="1"/>
    <col min="26" max="26" width="8.28515625" style="3" customWidth="1"/>
    <col min="27" max="28" width="7.140625" style="3" customWidth="1"/>
    <col min="29" max="29" width="7.28515625" style="3" customWidth="1"/>
    <col min="30" max="30" width="7.42578125" style="3" customWidth="1"/>
    <col min="31" max="31" width="9.5703125" style="3" customWidth="1"/>
    <col min="32" max="998" width="9.140625" style="3"/>
    <col min="999" max="16384" width="9.140625" style="21"/>
  </cols>
  <sheetData>
    <row r="1" spans="1:998" ht="18.75" customHeight="1" x14ac:dyDescent="0.3">
      <c r="R1" s="60"/>
      <c r="S1" s="60"/>
      <c r="T1" s="86"/>
      <c r="U1" s="86"/>
      <c r="V1" s="86"/>
      <c r="W1" s="86"/>
      <c r="X1" s="86"/>
      <c r="Y1" s="86"/>
      <c r="Z1" s="86"/>
      <c r="AA1" s="86"/>
      <c r="AB1" s="86"/>
      <c r="AC1" s="86"/>
      <c r="AD1" s="91"/>
      <c r="AE1" s="54" t="s">
        <v>276</v>
      </c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</row>
    <row r="2" spans="1:998" ht="20.25" customHeight="1" x14ac:dyDescent="0.3">
      <c r="A2" s="55"/>
      <c r="M2" s="55"/>
      <c r="N2" s="78"/>
      <c r="R2" s="60"/>
      <c r="S2" s="60"/>
      <c r="T2" s="86"/>
      <c r="U2" s="86"/>
      <c r="V2" s="86"/>
      <c r="W2" s="86"/>
      <c r="X2" s="86"/>
      <c r="Y2" s="86"/>
      <c r="Z2" s="63"/>
      <c r="AA2" s="63"/>
      <c r="AB2" s="63"/>
      <c r="AC2" s="63"/>
      <c r="AD2" s="60"/>
      <c r="AE2" s="54" t="s">
        <v>296</v>
      </c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</row>
    <row r="3" spans="1:998" ht="20.25" customHeight="1" x14ac:dyDescent="0.3">
      <c r="A3" s="55"/>
      <c r="M3" s="55"/>
      <c r="N3" s="78"/>
      <c r="R3" s="57"/>
      <c r="Z3" s="56"/>
      <c r="AA3" s="56"/>
      <c r="AB3" s="56"/>
      <c r="AC3" s="56"/>
      <c r="AD3" s="56"/>
      <c r="AE3" s="56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</row>
    <row r="4" spans="1:998" x14ac:dyDescent="0.25">
      <c r="Q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</row>
    <row r="5" spans="1:998" ht="20.25" x14ac:dyDescent="0.3">
      <c r="A5" s="163" t="s">
        <v>183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</row>
    <row r="6" spans="1:998" ht="24.75" customHeight="1" x14ac:dyDescent="0.3">
      <c r="A6" s="164" t="s">
        <v>265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</row>
    <row r="7" spans="1:998" ht="20.25" x14ac:dyDescent="0.3">
      <c r="A7" s="163" t="s">
        <v>293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</row>
    <row r="8" spans="1:998" x14ac:dyDescent="0.25">
      <c r="Q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</row>
    <row r="9" spans="1:998" ht="28.5" customHeight="1" x14ac:dyDescent="0.25">
      <c r="A9" s="166" t="s">
        <v>57</v>
      </c>
      <c r="B9" s="166" t="s">
        <v>58</v>
      </c>
      <c r="C9" s="166" t="s">
        <v>59</v>
      </c>
      <c r="D9" s="169" t="s">
        <v>172</v>
      </c>
      <c r="E9" s="170"/>
      <c r="F9" s="170"/>
      <c r="G9" s="170"/>
      <c r="H9" s="170"/>
      <c r="I9" s="170"/>
      <c r="J9" s="171"/>
      <c r="K9" s="165" t="s">
        <v>174</v>
      </c>
      <c r="L9" s="165"/>
      <c r="M9" s="165"/>
      <c r="N9" s="180"/>
      <c r="O9" s="165"/>
      <c r="P9" s="165"/>
      <c r="Q9" s="165"/>
      <c r="R9" s="165"/>
      <c r="S9" s="165"/>
      <c r="T9" s="165"/>
      <c r="U9" s="180"/>
      <c r="V9" s="165"/>
      <c r="W9" s="165"/>
      <c r="X9" s="165"/>
      <c r="Y9" s="165"/>
      <c r="Z9" s="165"/>
      <c r="AA9" s="165"/>
      <c r="AB9" s="180"/>
      <c r="AC9" s="165"/>
      <c r="AD9" s="165"/>
      <c r="AE9" s="165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</row>
    <row r="10" spans="1:998" ht="29.25" customHeight="1" x14ac:dyDescent="0.25">
      <c r="A10" s="167"/>
      <c r="B10" s="167"/>
      <c r="C10" s="167"/>
      <c r="D10" s="177"/>
      <c r="E10" s="178"/>
      <c r="F10" s="178"/>
      <c r="G10" s="178"/>
      <c r="H10" s="178"/>
      <c r="I10" s="178"/>
      <c r="J10" s="179"/>
      <c r="K10" s="175" t="s">
        <v>4</v>
      </c>
      <c r="L10" s="176"/>
      <c r="M10" s="176"/>
      <c r="N10" s="176"/>
      <c r="O10" s="176"/>
      <c r="P10" s="176"/>
      <c r="Q10" s="188"/>
      <c r="R10" s="184">
        <v>2019</v>
      </c>
      <c r="S10" s="185"/>
      <c r="T10" s="185"/>
      <c r="U10" s="185"/>
      <c r="V10" s="185"/>
      <c r="W10" s="185"/>
      <c r="X10" s="186"/>
      <c r="Y10" s="184" t="s">
        <v>1</v>
      </c>
      <c r="Z10" s="185"/>
      <c r="AA10" s="185"/>
      <c r="AB10" s="185"/>
      <c r="AC10" s="185"/>
      <c r="AD10" s="185"/>
      <c r="AE10" s="186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</row>
    <row r="11" spans="1:998" ht="27" customHeight="1" x14ac:dyDescent="0.25">
      <c r="A11" s="167"/>
      <c r="B11" s="167"/>
      <c r="C11" s="167"/>
      <c r="D11" s="172" t="s">
        <v>64</v>
      </c>
      <c r="E11" s="173"/>
      <c r="F11" s="173"/>
      <c r="G11" s="176"/>
      <c r="H11" s="173"/>
      <c r="I11" s="173"/>
      <c r="J11" s="174"/>
      <c r="K11" s="175" t="s">
        <v>173</v>
      </c>
      <c r="L11" s="176"/>
      <c r="M11" s="176"/>
      <c r="N11" s="176"/>
      <c r="O11" s="176"/>
      <c r="P11" s="176"/>
      <c r="Q11" s="188"/>
      <c r="R11" s="175" t="s">
        <v>173</v>
      </c>
      <c r="S11" s="176"/>
      <c r="T11" s="176"/>
      <c r="U11" s="176"/>
      <c r="V11" s="176"/>
      <c r="W11" s="176"/>
      <c r="X11" s="188"/>
      <c r="Y11" s="187" t="s">
        <v>64</v>
      </c>
      <c r="Z11" s="187"/>
      <c r="AA11" s="187"/>
      <c r="AB11" s="182"/>
      <c r="AC11" s="187"/>
      <c r="AD11" s="187"/>
      <c r="AE11" s="187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</row>
    <row r="12" spans="1:998" ht="116.25" customHeight="1" x14ac:dyDescent="0.25">
      <c r="A12" s="168"/>
      <c r="B12" s="168"/>
      <c r="C12" s="168"/>
      <c r="D12" s="36" t="s">
        <v>2</v>
      </c>
      <c r="E12" s="36" t="s">
        <v>123</v>
      </c>
      <c r="F12" s="36" t="s">
        <v>171</v>
      </c>
      <c r="G12" s="75" t="s">
        <v>266</v>
      </c>
      <c r="H12" s="36" t="s">
        <v>212</v>
      </c>
      <c r="I12" s="34" t="s">
        <v>125</v>
      </c>
      <c r="J12" s="34" t="s">
        <v>126</v>
      </c>
      <c r="K12" s="36" t="s">
        <v>2</v>
      </c>
      <c r="L12" s="36" t="s">
        <v>123</v>
      </c>
      <c r="M12" s="36" t="s">
        <v>171</v>
      </c>
      <c r="N12" s="75" t="s">
        <v>266</v>
      </c>
      <c r="O12" s="36" t="s">
        <v>212</v>
      </c>
      <c r="P12" s="36" t="s">
        <v>125</v>
      </c>
      <c r="Q12" s="36" t="s">
        <v>126</v>
      </c>
      <c r="R12" s="36" t="s">
        <v>2</v>
      </c>
      <c r="S12" s="36" t="s">
        <v>123</v>
      </c>
      <c r="T12" s="36" t="s">
        <v>171</v>
      </c>
      <c r="U12" s="75" t="s">
        <v>266</v>
      </c>
      <c r="V12" s="36" t="s">
        <v>212</v>
      </c>
      <c r="W12" s="36" t="s">
        <v>125</v>
      </c>
      <c r="X12" s="36" t="s">
        <v>126</v>
      </c>
      <c r="Y12" s="36" t="s">
        <v>2</v>
      </c>
      <c r="Z12" s="36" t="s">
        <v>123</v>
      </c>
      <c r="AA12" s="36" t="s">
        <v>171</v>
      </c>
      <c r="AB12" s="75" t="s">
        <v>266</v>
      </c>
      <c r="AC12" s="36" t="s">
        <v>212</v>
      </c>
      <c r="AD12" s="36" t="s">
        <v>125</v>
      </c>
      <c r="AE12" s="36" t="s">
        <v>126</v>
      </c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</row>
    <row r="13" spans="1:998" s="13" customFormat="1" ht="16.5" x14ac:dyDescent="0.25">
      <c r="A13" s="34">
        <v>1</v>
      </c>
      <c r="B13" s="10">
        <v>2</v>
      </c>
      <c r="C13" s="10">
        <v>3</v>
      </c>
      <c r="D13" s="40" t="s">
        <v>160</v>
      </c>
      <c r="E13" s="40" t="s">
        <v>159</v>
      </c>
      <c r="F13" s="40" t="s">
        <v>161</v>
      </c>
      <c r="G13" s="40" t="s">
        <v>162</v>
      </c>
      <c r="H13" s="40" t="s">
        <v>163</v>
      </c>
      <c r="I13" s="40" t="s">
        <v>164</v>
      </c>
      <c r="J13" s="40" t="s">
        <v>248</v>
      </c>
      <c r="K13" s="40" t="s">
        <v>129</v>
      </c>
      <c r="L13" s="40" t="s">
        <v>130</v>
      </c>
      <c r="M13" s="40" t="s">
        <v>131</v>
      </c>
      <c r="N13" s="40" t="s">
        <v>132</v>
      </c>
      <c r="O13" s="40" t="s">
        <v>133</v>
      </c>
      <c r="P13" s="40" t="s">
        <v>134</v>
      </c>
      <c r="Q13" s="40" t="s">
        <v>135</v>
      </c>
      <c r="R13" s="40" t="s">
        <v>150</v>
      </c>
      <c r="S13" s="40" t="s">
        <v>151</v>
      </c>
      <c r="T13" s="40" t="s">
        <v>152</v>
      </c>
      <c r="U13" s="40" t="s">
        <v>153</v>
      </c>
      <c r="V13" s="40" t="s">
        <v>154</v>
      </c>
      <c r="W13" s="40" t="s">
        <v>155</v>
      </c>
      <c r="X13" s="40" t="s">
        <v>267</v>
      </c>
      <c r="Y13" s="40" t="s">
        <v>136</v>
      </c>
      <c r="Z13" s="40" t="s">
        <v>137</v>
      </c>
      <c r="AA13" s="40" t="s">
        <v>138</v>
      </c>
      <c r="AB13" s="40" t="s">
        <v>139</v>
      </c>
      <c r="AC13" s="40" t="s">
        <v>140</v>
      </c>
      <c r="AD13" s="40" t="s">
        <v>141</v>
      </c>
      <c r="AE13" s="40" t="s">
        <v>142</v>
      </c>
    </row>
    <row r="14" spans="1:998" s="13" customFormat="1" ht="62.25" customHeight="1" x14ac:dyDescent="0.25">
      <c r="A14" s="76"/>
      <c r="B14" s="38" t="s">
        <v>88</v>
      </c>
      <c r="C14" s="38"/>
      <c r="D14" s="81" t="s">
        <v>277</v>
      </c>
      <c r="E14" s="94" t="s">
        <v>277</v>
      </c>
      <c r="F14" s="81" t="s">
        <v>277</v>
      </c>
      <c r="G14" s="94" t="s">
        <v>277</v>
      </c>
      <c r="H14" s="94" t="s">
        <v>277</v>
      </c>
      <c r="I14" s="94" t="s">
        <v>277</v>
      </c>
      <c r="J14" s="81" t="s">
        <v>277</v>
      </c>
      <c r="K14" s="94" t="s">
        <v>277</v>
      </c>
      <c r="L14" s="94" t="s">
        <v>277</v>
      </c>
      <c r="M14" s="94" t="s">
        <v>277</v>
      </c>
      <c r="N14" s="94" t="s">
        <v>277</v>
      </c>
      <c r="O14" s="94" t="s">
        <v>277</v>
      </c>
      <c r="P14" s="94" t="s">
        <v>277</v>
      </c>
      <c r="Q14" s="81">
        <f>Q15</f>
        <v>1</v>
      </c>
      <c r="R14" s="81">
        <f>R15</f>
        <v>0.44</v>
      </c>
      <c r="S14" s="94" t="s">
        <v>277</v>
      </c>
      <c r="T14" s="81">
        <f>T15</f>
        <v>2.2000000000000002</v>
      </c>
      <c r="U14" s="94" t="s">
        <v>277</v>
      </c>
      <c r="V14" s="94" t="s">
        <v>277</v>
      </c>
      <c r="W14" s="94" t="s">
        <v>277</v>
      </c>
      <c r="X14" s="94" t="s">
        <v>277</v>
      </c>
      <c r="Y14" s="81">
        <f>Y15</f>
        <v>0.44</v>
      </c>
      <c r="Z14" s="94" t="s">
        <v>277</v>
      </c>
      <c r="AA14" s="81">
        <f>AA15</f>
        <v>2.2000000000000002</v>
      </c>
      <c r="AB14" s="94" t="s">
        <v>277</v>
      </c>
      <c r="AC14" s="94" t="s">
        <v>277</v>
      </c>
      <c r="AD14" s="94" t="s">
        <v>277</v>
      </c>
      <c r="AE14" s="81" t="s">
        <v>277</v>
      </c>
      <c r="AF14" s="53"/>
    </row>
    <row r="15" spans="1:998" s="13" customFormat="1" ht="31.5" x14ac:dyDescent="0.25">
      <c r="A15" s="15" t="s">
        <v>25</v>
      </c>
      <c r="B15" s="16" t="s">
        <v>219</v>
      </c>
      <c r="C15" s="76" t="s">
        <v>277</v>
      </c>
      <c r="D15" s="81" t="s">
        <v>277</v>
      </c>
      <c r="E15" s="94" t="s">
        <v>277</v>
      </c>
      <c r="F15" s="81" t="s">
        <v>277</v>
      </c>
      <c r="G15" s="94" t="s">
        <v>277</v>
      </c>
      <c r="H15" s="94" t="s">
        <v>277</v>
      </c>
      <c r="I15" s="94" t="s">
        <v>277</v>
      </c>
      <c r="J15" s="81" t="s">
        <v>277</v>
      </c>
      <c r="K15" s="94" t="s">
        <v>277</v>
      </c>
      <c r="L15" s="94" t="s">
        <v>277</v>
      </c>
      <c r="M15" s="94" t="s">
        <v>277</v>
      </c>
      <c r="N15" s="94" t="s">
        <v>277</v>
      </c>
      <c r="O15" s="94" t="s">
        <v>277</v>
      </c>
      <c r="P15" s="94" t="s">
        <v>277</v>
      </c>
      <c r="Q15" s="81">
        <f>Q16</f>
        <v>1</v>
      </c>
      <c r="R15" s="81">
        <f>R19</f>
        <v>0.44</v>
      </c>
      <c r="S15" s="94" t="s">
        <v>277</v>
      </c>
      <c r="T15" s="81">
        <f>T19</f>
        <v>2.2000000000000002</v>
      </c>
      <c r="U15" s="94" t="s">
        <v>277</v>
      </c>
      <c r="V15" s="94" t="s">
        <v>277</v>
      </c>
      <c r="W15" s="94" t="s">
        <v>277</v>
      </c>
      <c r="X15" s="94" t="s">
        <v>277</v>
      </c>
      <c r="Y15" s="81">
        <f>Y19</f>
        <v>0.44</v>
      </c>
      <c r="Z15" s="94" t="s">
        <v>277</v>
      </c>
      <c r="AA15" s="81">
        <f>AA19</f>
        <v>2.2000000000000002</v>
      </c>
      <c r="AB15" s="94" t="s">
        <v>277</v>
      </c>
      <c r="AC15" s="94" t="s">
        <v>277</v>
      </c>
      <c r="AD15" s="94" t="s">
        <v>277</v>
      </c>
      <c r="AE15" s="81" t="s">
        <v>277</v>
      </c>
      <c r="AF15" s="53"/>
    </row>
    <row r="16" spans="1:998" ht="63" x14ac:dyDescent="0.25">
      <c r="A16" s="15" t="s">
        <v>26</v>
      </c>
      <c r="B16" s="16" t="s">
        <v>220</v>
      </c>
      <c r="C16" s="76" t="s">
        <v>277</v>
      </c>
      <c r="D16" s="94" t="s">
        <v>277</v>
      </c>
      <c r="E16" s="94" t="s">
        <v>277</v>
      </c>
      <c r="F16" s="94" t="s">
        <v>277</v>
      </c>
      <c r="G16" s="94" t="s">
        <v>277</v>
      </c>
      <c r="H16" s="94" t="s">
        <v>277</v>
      </c>
      <c r="I16" s="94" t="s">
        <v>277</v>
      </c>
      <c r="J16" s="93" t="s">
        <v>277</v>
      </c>
      <c r="K16" s="94" t="s">
        <v>277</v>
      </c>
      <c r="L16" s="94" t="s">
        <v>277</v>
      </c>
      <c r="M16" s="94" t="s">
        <v>277</v>
      </c>
      <c r="N16" s="94" t="s">
        <v>277</v>
      </c>
      <c r="O16" s="94" t="s">
        <v>277</v>
      </c>
      <c r="P16" s="94" t="s">
        <v>277</v>
      </c>
      <c r="Q16" s="93">
        <f>Q17</f>
        <v>1</v>
      </c>
      <c r="R16" s="94" t="s">
        <v>277</v>
      </c>
      <c r="S16" s="94" t="s">
        <v>277</v>
      </c>
      <c r="T16" s="94" t="s">
        <v>277</v>
      </c>
      <c r="U16" s="94" t="s">
        <v>277</v>
      </c>
      <c r="V16" s="94" t="s">
        <v>277</v>
      </c>
      <c r="W16" s="94" t="s">
        <v>277</v>
      </c>
      <c r="X16" s="94" t="s">
        <v>277</v>
      </c>
      <c r="Y16" s="94" t="s">
        <v>277</v>
      </c>
      <c r="Z16" s="94" t="s">
        <v>277</v>
      </c>
      <c r="AA16" s="94" t="s">
        <v>277</v>
      </c>
      <c r="AB16" s="94" t="s">
        <v>277</v>
      </c>
      <c r="AC16" s="94" t="s">
        <v>277</v>
      </c>
      <c r="AD16" s="94" t="s">
        <v>277</v>
      </c>
      <c r="AE16" s="93" t="s">
        <v>277</v>
      </c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</row>
    <row r="17" spans="1:31" ht="63" x14ac:dyDescent="0.25">
      <c r="A17" s="16" t="s">
        <v>221</v>
      </c>
      <c r="B17" s="16" t="s">
        <v>222</v>
      </c>
      <c r="C17" s="76" t="s">
        <v>277</v>
      </c>
      <c r="D17" s="94" t="s">
        <v>277</v>
      </c>
      <c r="E17" s="94" t="s">
        <v>277</v>
      </c>
      <c r="F17" s="94" t="s">
        <v>277</v>
      </c>
      <c r="G17" s="94" t="s">
        <v>277</v>
      </c>
      <c r="H17" s="94" t="s">
        <v>277</v>
      </c>
      <c r="I17" s="94" t="s">
        <v>277</v>
      </c>
      <c r="J17" s="93" t="s">
        <v>277</v>
      </c>
      <c r="K17" s="94" t="s">
        <v>277</v>
      </c>
      <c r="L17" s="94" t="s">
        <v>277</v>
      </c>
      <c r="M17" s="94" t="s">
        <v>277</v>
      </c>
      <c r="N17" s="94" t="s">
        <v>277</v>
      </c>
      <c r="O17" s="94" t="s">
        <v>277</v>
      </c>
      <c r="P17" s="94" t="s">
        <v>277</v>
      </c>
      <c r="Q17" s="93">
        <f>Q18</f>
        <v>1</v>
      </c>
      <c r="R17" s="94" t="s">
        <v>277</v>
      </c>
      <c r="S17" s="94" t="s">
        <v>277</v>
      </c>
      <c r="T17" s="94" t="s">
        <v>277</v>
      </c>
      <c r="U17" s="94" t="s">
        <v>277</v>
      </c>
      <c r="V17" s="94" t="s">
        <v>277</v>
      </c>
      <c r="W17" s="94" t="s">
        <v>277</v>
      </c>
      <c r="X17" s="94" t="s">
        <v>277</v>
      </c>
      <c r="Y17" s="94" t="s">
        <v>277</v>
      </c>
      <c r="Z17" s="94" t="s">
        <v>277</v>
      </c>
      <c r="AA17" s="94" t="s">
        <v>277</v>
      </c>
      <c r="AB17" s="94" t="s">
        <v>277</v>
      </c>
      <c r="AC17" s="94" t="s">
        <v>277</v>
      </c>
      <c r="AD17" s="94" t="s">
        <v>277</v>
      </c>
      <c r="AE17" s="93" t="s">
        <v>277</v>
      </c>
    </row>
    <row r="18" spans="1:31" ht="31.5" x14ac:dyDescent="0.25">
      <c r="A18" s="18" t="s">
        <v>223</v>
      </c>
      <c r="B18" s="76" t="s">
        <v>224</v>
      </c>
      <c r="C18" s="73" t="s">
        <v>232</v>
      </c>
      <c r="D18" s="89" t="s">
        <v>277</v>
      </c>
      <c r="E18" s="89" t="s">
        <v>277</v>
      </c>
      <c r="F18" s="89" t="s">
        <v>277</v>
      </c>
      <c r="G18" s="89" t="s">
        <v>277</v>
      </c>
      <c r="H18" s="89" t="s">
        <v>277</v>
      </c>
      <c r="I18" s="89" t="s">
        <v>277</v>
      </c>
      <c r="J18" s="89">
        <v>1</v>
      </c>
      <c r="K18" s="89" t="s">
        <v>277</v>
      </c>
      <c r="L18" s="89" t="s">
        <v>277</v>
      </c>
      <c r="M18" s="89" t="s">
        <v>277</v>
      </c>
      <c r="N18" s="89" t="s">
        <v>277</v>
      </c>
      <c r="O18" s="89" t="s">
        <v>277</v>
      </c>
      <c r="P18" s="89" t="s">
        <v>277</v>
      </c>
      <c r="Q18" s="89">
        <v>1</v>
      </c>
      <c r="R18" s="89" t="s">
        <v>277</v>
      </c>
      <c r="S18" s="89" t="s">
        <v>277</v>
      </c>
      <c r="T18" s="89" t="s">
        <v>277</v>
      </c>
      <c r="U18" s="89" t="s">
        <v>277</v>
      </c>
      <c r="V18" s="89" t="s">
        <v>277</v>
      </c>
      <c r="W18" s="89" t="s">
        <v>277</v>
      </c>
      <c r="X18" s="89" t="s">
        <v>277</v>
      </c>
      <c r="Y18" s="89" t="s">
        <v>277</v>
      </c>
      <c r="Z18" s="89" t="s">
        <v>277</v>
      </c>
      <c r="AA18" s="89" t="s">
        <v>277</v>
      </c>
      <c r="AB18" s="89" t="s">
        <v>277</v>
      </c>
      <c r="AC18" s="89" t="s">
        <v>277</v>
      </c>
      <c r="AD18" s="89" t="s">
        <v>277</v>
      </c>
      <c r="AE18" s="89">
        <v>1</v>
      </c>
    </row>
    <row r="19" spans="1:31" ht="47.25" x14ac:dyDescent="0.25">
      <c r="A19" s="15" t="s">
        <v>27</v>
      </c>
      <c r="B19" s="16" t="s">
        <v>225</v>
      </c>
      <c r="C19" s="76" t="s">
        <v>277</v>
      </c>
      <c r="D19" s="93">
        <f>D20</f>
        <v>0.44</v>
      </c>
      <c r="E19" s="94" t="s">
        <v>277</v>
      </c>
      <c r="F19" s="93">
        <f>F20</f>
        <v>2.2000000000000002</v>
      </c>
      <c r="G19" s="94" t="s">
        <v>277</v>
      </c>
      <c r="H19" s="94" t="s">
        <v>277</v>
      </c>
      <c r="I19" s="94" t="s">
        <v>277</v>
      </c>
      <c r="J19" s="94" t="s">
        <v>277</v>
      </c>
      <c r="K19" s="94" t="s">
        <v>277</v>
      </c>
      <c r="L19" s="94" t="s">
        <v>277</v>
      </c>
      <c r="M19" s="94" t="s">
        <v>277</v>
      </c>
      <c r="N19" s="94" t="s">
        <v>277</v>
      </c>
      <c r="O19" s="94" t="s">
        <v>277</v>
      </c>
      <c r="P19" s="94" t="s">
        <v>277</v>
      </c>
      <c r="Q19" s="94" t="s">
        <v>277</v>
      </c>
      <c r="R19" s="93">
        <f>R20</f>
        <v>0.44</v>
      </c>
      <c r="S19" s="94" t="s">
        <v>277</v>
      </c>
      <c r="T19" s="93">
        <f>T20</f>
        <v>2.2000000000000002</v>
      </c>
      <c r="U19" s="94" t="s">
        <v>277</v>
      </c>
      <c r="V19" s="94" t="s">
        <v>277</v>
      </c>
      <c r="W19" s="94" t="s">
        <v>277</v>
      </c>
      <c r="X19" s="94" t="s">
        <v>277</v>
      </c>
      <c r="Y19" s="93">
        <f>Y20</f>
        <v>0.44</v>
      </c>
      <c r="Z19" s="94" t="s">
        <v>277</v>
      </c>
      <c r="AA19" s="156">
        <f>AA20</f>
        <v>2.2000000000000002</v>
      </c>
      <c r="AB19" s="94" t="s">
        <v>277</v>
      </c>
      <c r="AC19" s="94" t="s">
        <v>277</v>
      </c>
      <c r="AD19" s="94" t="s">
        <v>277</v>
      </c>
      <c r="AE19" s="94" t="s">
        <v>277</v>
      </c>
    </row>
    <row r="20" spans="1:31" ht="31.5" x14ac:dyDescent="0.25">
      <c r="A20" s="15" t="s">
        <v>226</v>
      </c>
      <c r="B20" s="16" t="s">
        <v>227</v>
      </c>
      <c r="C20" s="76" t="s">
        <v>277</v>
      </c>
      <c r="D20" s="93">
        <f>SUM(D21:D22)</f>
        <v>0.44</v>
      </c>
      <c r="E20" s="94" t="s">
        <v>277</v>
      </c>
      <c r="F20" s="93">
        <f t="shared" ref="F20" si="0">SUM(F21:F22)</f>
        <v>2.2000000000000002</v>
      </c>
      <c r="G20" s="94" t="s">
        <v>277</v>
      </c>
      <c r="H20" s="94" t="s">
        <v>277</v>
      </c>
      <c r="I20" s="94" t="s">
        <v>277</v>
      </c>
      <c r="J20" s="94" t="s">
        <v>277</v>
      </c>
      <c r="K20" s="94" t="s">
        <v>277</v>
      </c>
      <c r="L20" s="94" t="s">
        <v>277</v>
      </c>
      <c r="M20" s="94" t="s">
        <v>277</v>
      </c>
      <c r="N20" s="94" t="s">
        <v>277</v>
      </c>
      <c r="O20" s="94" t="s">
        <v>277</v>
      </c>
      <c r="P20" s="94" t="s">
        <v>277</v>
      </c>
      <c r="Q20" s="94" t="s">
        <v>277</v>
      </c>
      <c r="R20" s="93">
        <f>SUM(R21:R22)</f>
        <v>0.44</v>
      </c>
      <c r="S20" s="94" t="s">
        <v>277</v>
      </c>
      <c r="T20" s="93">
        <f t="shared" ref="T20" si="1">SUM(T21:T22)</f>
        <v>2.2000000000000002</v>
      </c>
      <c r="U20" s="94" t="s">
        <v>277</v>
      </c>
      <c r="V20" s="94" t="s">
        <v>277</v>
      </c>
      <c r="W20" s="94" t="s">
        <v>277</v>
      </c>
      <c r="X20" s="94" t="s">
        <v>277</v>
      </c>
      <c r="Y20" s="93">
        <f>SUM(Y21:Y22)</f>
        <v>0.44</v>
      </c>
      <c r="Z20" s="94" t="s">
        <v>277</v>
      </c>
      <c r="AA20" s="156">
        <f t="shared" ref="AA20" si="2">SUM(AA21:AA22)</f>
        <v>2.2000000000000002</v>
      </c>
      <c r="AB20" s="94" t="s">
        <v>277</v>
      </c>
      <c r="AC20" s="94" t="s">
        <v>277</v>
      </c>
      <c r="AD20" s="94" t="s">
        <v>277</v>
      </c>
      <c r="AE20" s="94" t="s">
        <v>277</v>
      </c>
    </row>
    <row r="21" spans="1:31" ht="47.25" x14ac:dyDescent="0.25">
      <c r="A21" s="18" t="s">
        <v>228</v>
      </c>
      <c r="B21" s="76" t="s">
        <v>229</v>
      </c>
      <c r="C21" s="72" t="s">
        <v>233</v>
      </c>
      <c r="D21" s="89">
        <v>0.4</v>
      </c>
      <c r="E21" s="94" t="s">
        <v>277</v>
      </c>
      <c r="F21" s="138">
        <v>1</v>
      </c>
      <c r="G21" s="94" t="s">
        <v>277</v>
      </c>
      <c r="H21" s="94" t="s">
        <v>277</v>
      </c>
      <c r="I21" s="94" t="s">
        <v>277</v>
      </c>
      <c r="J21" s="94" t="s">
        <v>277</v>
      </c>
      <c r="K21" s="94" t="s">
        <v>277</v>
      </c>
      <c r="L21" s="94" t="s">
        <v>277</v>
      </c>
      <c r="M21" s="94" t="s">
        <v>277</v>
      </c>
      <c r="N21" s="94" t="s">
        <v>277</v>
      </c>
      <c r="O21" s="94" t="s">
        <v>277</v>
      </c>
      <c r="P21" s="94" t="s">
        <v>277</v>
      </c>
      <c r="Q21" s="94" t="s">
        <v>277</v>
      </c>
      <c r="R21" s="89">
        <v>0.4</v>
      </c>
      <c r="S21" s="94" t="s">
        <v>277</v>
      </c>
      <c r="T21" s="138">
        <v>1</v>
      </c>
      <c r="U21" s="94" t="s">
        <v>277</v>
      </c>
      <c r="V21" s="94" t="s">
        <v>277</v>
      </c>
      <c r="W21" s="94" t="s">
        <v>277</v>
      </c>
      <c r="X21" s="94" t="s">
        <v>277</v>
      </c>
      <c r="Y21" s="90">
        <v>0.4</v>
      </c>
      <c r="Z21" s="94" t="s">
        <v>277</v>
      </c>
      <c r="AA21" s="138">
        <v>1</v>
      </c>
      <c r="AB21" s="94" t="s">
        <v>277</v>
      </c>
      <c r="AC21" s="94" t="s">
        <v>277</v>
      </c>
      <c r="AD21" s="94" t="s">
        <v>277</v>
      </c>
      <c r="AE21" s="94" t="s">
        <v>277</v>
      </c>
    </row>
    <row r="22" spans="1:31" ht="47.25" x14ac:dyDescent="0.25">
      <c r="A22" s="18" t="s">
        <v>230</v>
      </c>
      <c r="B22" s="76" t="s">
        <v>231</v>
      </c>
      <c r="C22" s="72" t="s">
        <v>234</v>
      </c>
      <c r="D22" s="92">
        <v>0.04</v>
      </c>
      <c r="E22" s="94" t="s">
        <v>277</v>
      </c>
      <c r="F22" s="89">
        <v>1.2</v>
      </c>
      <c r="G22" s="94" t="s">
        <v>277</v>
      </c>
      <c r="H22" s="94" t="s">
        <v>277</v>
      </c>
      <c r="I22" s="94" t="s">
        <v>277</v>
      </c>
      <c r="J22" s="94" t="s">
        <v>277</v>
      </c>
      <c r="K22" s="94" t="s">
        <v>277</v>
      </c>
      <c r="L22" s="94" t="s">
        <v>277</v>
      </c>
      <c r="M22" s="94" t="s">
        <v>277</v>
      </c>
      <c r="N22" s="94" t="s">
        <v>277</v>
      </c>
      <c r="O22" s="94" t="s">
        <v>277</v>
      </c>
      <c r="P22" s="94" t="s">
        <v>277</v>
      </c>
      <c r="Q22" s="94" t="s">
        <v>277</v>
      </c>
      <c r="R22" s="92">
        <v>0.04</v>
      </c>
      <c r="S22" s="94" t="s">
        <v>277</v>
      </c>
      <c r="T22" s="89">
        <v>1.2</v>
      </c>
      <c r="U22" s="94" t="s">
        <v>277</v>
      </c>
      <c r="V22" s="94" t="s">
        <v>277</v>
      </c>
      <c r="W22" s="94" t="s">
        <v>277</v>
      </c>
      <c r="X22" s="94" t="s">
        <v>277</v>
      </c>
      <c r="Y22" s="155">
        <v>0.04</v>
      </c>
      <c r="Z22" s="94" t="s">
        <v>277</v>
      </c>
      <c r="AA22" s="138">
        <v>1.2</v>
      </c>
      <c r="AB22" s="94" t="s">
        <v>277</v>
      </c>
      <c r="AC22" s="94" t="s">
        <v>277</v>
      </c>
      <c r="AD22" s="94" t="s">
        <v>277</v>
      </c>
      <c r="AE22" s="94" t="s">
        <v>277</v>
      </c>
    </row>
  </sheetData>
  <mergeCells count="15">
    <mergeCell ref="A5:AE5"/>
    <mergeCell ref="A9:A12"/>
    <mergeCell ref="B9:B12"/>
    <mergeCell ref="C9:C12"/>
    <mergeCell ref="Y10:AE10"/>
    <mergeCell ref="Y11:AE11"/>
    <mergeCell ref="D9:J10"/>
    <mergeCell ref="K9:AE9"/>
    <mergeCell ref="R10:X10"/>
    <mergeCell ref="R11:X11"/>
    <mergeCell ref="D11:J11"/>
    <mergeCell ref="K11:Q11"/>
    <mergeCell ref="K10:Q10"/>
    <mergeCell ref="A6:AE6"/>
    <mergeCell ref="A7:AE7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="85" zoomScaleNormal="100" zoomScaleSheetLayoutView="85" workbookViewId="0">
      <selection activeCell="E3" sqref="E3"/>
    </sheetView>
  </sheetViews>
  <sheetFormatPr defaultRowHeight="15" x14ac:dyDescent="0.25"/>
  <cols>
    <col min="1" max="1" width="6.85546875"/>
    <col min="2" max="2" width="79.7109375"/>
    <col min="3" max="4" width="10.7109375"/>
    <col min="5" max="5" width="10.28515625"/>
    <col min="6" max="252" width="8.7109375"/>
    <col min="253" max="253" width="16"/>
    <col min="254" max="254" width="6.85546875"/>
    <col min="255" max="255" width="79.7109375"/>
    <col min="256" max="260" width="10.7109375"/>
    <col min="261" max="261" width="10.28515625"/>
    <col min="262" max="508" width="8.7109375"/>
    <col min="509" max="509" width="16"/>
    <col min="510" max="510" width="6.85546875"/>
    <col min="511" max="511" width="79.7109375"/>
    <col min="512" max="516" width="10.7109375"/>
    <col min="517" max="517" width="10.28515625"/>
    <col min="518" max="764" width="8.7109375"/>
    <col min="765" max="765" width="16"/>
    <col min="766" max="766" width="6.85546875"/>
    <col min="767" max="767" width="79.7109375"/>
    <col min="768" max="772" width="10.7109375"/>
    <col min="773" max="773" width="10.28515625"/>
    <col min="774" max="1021" width="8.7109375"/>
  </cols>
  <sheetData>
    <row r="1" spans="1:12" ht="20.25" customHeight="1" x14ac:dyDescent="0.25">
      <c r="A1" s="86"/>
      <c r="B1" s="86"/>
      <c r="C1" s="86"/>
      <c r="D1" s="86"/>
      <c r="E1" s="151" t="s">
        <v>295</v>
      </c>
      <c r="F1" s="86"/>
      <c r="G1" s="86"/>
      <c r="H1" s="86"/>
      <c r="I1" s="86"/>
      <c r="J1" s="86"/>
      <c r="K1" s="23"/>
      <c r="L1" s="23"/>
    </row>
    <row r="2" spans="1:12" ht="20.25" x14ac:dyDescent="0.3">
      <c r="A2" s="86"/>
      <c r="B2" s="86"/>
      <c r="C2" s="86"/>
      <c r="D2" s="86"/>
      <c r="E2" s="151" t="s">
        <v>296</v>
      </c>
      <c r="F2" s="86"/>
      <c r="G2" s="63"/>
      <c r="H2" s="63"/>
      <c r="I2" s="63"/>
      <c r="J2" s="63"/>
      <c r="K2" s="25"/>
      <c r="L2" s="25"/>
    </row>
    <row r="3" spans="1:12" s="21" customFormat="1" ht="20.25" x14ac:dyDescent="0.3">
      <c r="A3" s="24"/>
      <c r="B3" s="57"/>
      <c r="C3" s="57"/>
      <c r="D3" s="57"/>
      <c r="E3" s="57"/>
      <c r="F3" s="25"/>
      <c r="G3" s="25"/>
      <c r="H3" s="25"/>
      <c r="I3" s="25"/>
      <c r="J3" s="25"/>
      <c r="K3" s="25"/>
      <c r="L3" s="25"/>
    </row>
    <row r="4" spans="1:12" s="21" customFormat="1" ht="20.25" x14ac:dyDescent="0.3">
      <c r="A4" s="24"/>
      <c r="B4" s="57"/>
      <c r="C4" s="57"/>
      <c r="D4" s="57"/>
      <c r="E4" s="57"/>
      <c r="F4" s="25"/>
      <c r="G4" s="25"/>
      <c r="H4" s="25"/>
      <c r="I4" s="25"/>
      <c r="J4" s="25"/>
      <c r="K4" s="25"/>
      <c r="L4" s="25"/>
    </row>
    <row r="5" spans="1:12" s="21" customFormat="1" ht="20.25" x14ac:dyDescent="0.3">
      <c r="A5" s="24"/>
      <c r="B5" s="57"/>
      <c r="C5" s="57"/>
      <c r="D5" s="57"/>
      <c r="E5" s="57"/>
      <c r="F5" s="25"/>
      <c r="G5" s="25"/>
      <c r="H5" s="25"/>
      <c r="I5" s="25"/>
      <c r="J5" s="25"/>
      <c r="K5" s="25"/>
      <c r="L5" s="25"/>
    </row>
    <row r="6" spans="1:12" s="21" customFormat="1" ht="20.25" x14ac:dyDescent="0.3">
      <c r="A6" s="45"/>
      <c r="B6" s="190" t="s">
        <v>289</v>
      </c>
      <c r="C6" s="190"/>
      <c r="D6" s="190"/>
      <c r="E6" s="46"/>
      <c r="F6" s="25"/>
      <c r="G6" s="25"/>
      <c r="H6" s="25"/>
      <c r="I6" s="25"/>
      <c r="J6" s="25"/>
      <c r="K6" s="25"/>
      <c r="L6" s="25"/>
    </row>
    <row r="7" spans="1:12" s="21" customFormat="1" ht="20.25" x14ac:dyDescent="0.3">
      <c r="A7" s="45"/>
      <c r="B7" s="164" t="s">
        <v>291</v>
      </c>
      <c r="C7" s="164"/>
      <c r="D7" s="164"/>
      <c r="E7" s="39"/>
      <c r="F7" s="25"/>
      <c r="G7" s="25"/>
      <c r="H7" s="25"/>
      <c r="I7" s="25"/>
      <c r="J7" s="25"/>
      <c r="K7" s="25"/>
      <c r="L7" s="25"/>
    </row>
    <row r="8" spans="1:12" ht="61.5" customHeight="1" x14ac:dyDescent="0.3">
      <c r="A8" s="191" t="s">
        <v>292</v>
      </c>
      <c r="B8" s="191"/>
      <c r="C8" s="191"/>
      <c r="D8" s="191"/>
      <c r="E8" s="191"/>
      <c r="F8" s="25"/>
      <c r="G8" s="25"/>
      <c r="H8" s="25"/>
      <c r="I8" s="25"/>
      <c r="J8" s="25"/>
      <c r="K8" s="25"/>
      <c r="L8" s="25"/>
    </row>
    <row r="9" spans="1:12" ht="21.75" customHeight="1" x14ac:dyDescent="0.25">
      <c r="A9" s="22"/>
      <c r="B9" s="22"/>
      <c r="C9" s="22"/>
      <c r="E9" s="150" t="s">
        <v>290</v>
      </c>
    </row>
    <row r="10" spans="1:12" ht="31.5" x14ac:dyDescent="0.25">
      <c r="A10" s="26" t="s">
        <v>0</v>
      </c>
      <c r="B10" s="27" t="s">
        <v>10</v>
      </c>
      <c r="C10" s="27" t="s">
        <v>6</v>
      </c>
      <c r="D10" s="27" t="s">
        <v>7</v>
      </c>
      <c r="E10" s="27" t="s">
        <v>1</v>
      </c>
    </row>
    <row r="11" spans="1:12" ht="15.75" x14ac:dyDescent="0.25">
      <c r="A11" s="28" t="s">
        <v>8</v>
      </c>
      <c r="B11" s="29" t="s">
        <v>11</v>
      </c>
      <c r="C11" s="31">
        <f>'Приложение № 2'!N13</f>
        <v>2.3436340799999997</v>
      </c>
      <c r="D11" s="31">
        <f>'Приложение № 2'!R13</f>
        <v>3.6297882400000003</v>
      </c>
      <c r="E11" s="31">
        <f>C11+D11</f>
        <v>5.9734223200000001</v>
      </c>
    </row>
    <row r="12" spans="1:12" ht="15" customHeight="1" x14ac:dyDescent="0.25">
      <c r="A12" s="28" t="s">
        <v>12</v>
      </c>
      <c r="B12" s="29" t="s">
        <v>13</v>
      </c>
      <c r="C12" s="31">
        <f>C13</f>
        <v>0.88063407999999987</v>
      </c>
      <c r="D12" s="31">
        <f>D13</f>
        <v>1.5622644507342431</v>
      </c>
      <c r="E12" s="31">
        <f t="shared" ref="E12:E13" si="0">C12+D12</f>
        <v>2.4428985307342428</v>
      </c>
    </row>
    <row r="13" spans="1:12" ht="16.5" customHeight="1" x14ac:dyDescent="0.25">
      <c r="A13" s="28" t="s">
        <v>14</v>
      </c>
      <c r="B13" s="29" t="s">
        <v>294</v>
      </c>
      <c r="C13" s="31">
        <f>'Приложение № 2'!P13</f>
        <v>0.88063407999999987</v>
      </c>
      <c r="D13" s="31">
        <f>'Приложение № 2'!T13</f>
        <v>1.5622644507342431</v>
      </c>
      <c r="E13" s="31">
        <f t="shared" si="0"/>
        <v>2.4428985307342428</v>
      </c>
    </row>
    <row r="14" spans="1:12" ht="15.75" x14ac:dyDescent="0.25">
      <c r="A14" s="28" t="s">
        <v>15</v>
      </c>
      <c r="B14" s="29" t="s">
        <v>16</v>
      </c>
      <c r="C14" s="30"/>
      <c r="D14" s="30"/>
      <c r="E14" s="31"/>
    </row>
    <row r="15" spans="1:12" ht="15.75" customHeight="1" x14ac:dyDescent="0.25">
      <c r="A15" s="28" t="s">
        <v>17</v>
      </c>
      <c r="B15" s="29" t="s">
        <v>18</v>
      </c>
      <c r="C15" s="30"/>
      <c r="D15" s="30"/>
      <c r="E15" s="31"/>
    </row>
    <row r="16" spans="1:12" ht="15.75" customHeight="1" x14ac:dyDescent="0.25">
      <c r="A16" s="28" t="s">
        <v>19</v>
      </c>
      <c r="B16" s="29" t="s">
        <v>20</v>
      </c>
      <c r="C16" s="30"/>
      <c r="D16" s="30"/>
      <c r="E16" s="31"/>
    </row>
    <row r="17" spans="1:5" ht="16.5" customHeight="1" x14ac:dyDescent="0.25">
      <c r="A17" s="28" t="s">
        <v>21</v>
      </c>
      <c r="B17" s="29" t="s">
        <v>22</v>
      </c>
      <c r="C17" s="30"/>
      <c r="D17" s="30"/>
      <c r="E17" s="31"/>
    </row>
    <row r="18" spans="1:5" ht="15.75" x14ac:dyDescent="0.25">
      <c r="A18" s="28" t="s">
        <v>23</v>
      </c>
      <c r="B18" s="29" t="s">
        <v>24</v>
      </c>
      <c r="C18" s="30"/>
      <c r="D18" s="30"/>
      <c r="E18" s="31"/>
    </row>
    <row r="19" spans="1:5" ht="15" customHeight="1" x14ac:dyDescent="0.25">
      <c r="A19" s="28" t="s">
        <v>25</v>
      </c>
      <c r="B19" s="29" t="s">
        <v>3</v>
      </c>
      <c r="C19" s="31">
        <f>C20+C21</f>
        <v>1.4630000000000001</v>
      </c>
      <c r="D19" s="31">
        <f t="shared" ref="D19" si="1">D20+D21</f>
        <v>2.0675237892657572</v>
      </c>
      <c r="E19" s="31">
        <f t="shared" ref="E19:E20" si="2">SUM(C19:D19)</f>
        <v>3.5305237892657573</v>
      </c>
    </row>
    <row r="20" spans="1:5" ht="15" customHeight="1" x14ac:dyDescent="0.25">
      <c r="A20" s="28" t="s">
        <v>26</v>
      </c>
      <c r="B20" s="29" t="s">
        <v>175</v>
      </c>
      <c r="C20" s="31">
        <f>'Приложение № 2'!O13</f>
        <v>0.76</v>
      </c>
      <c r="D20" s="95">
        <f>'Приложение № 2'!S13</f>
        <v>0.76</v>
      </c>
      <c r="E20" s="31">
        <f t="shared" si="2"/>
        <v>1.52</v>
      </c>
    </row>
    <row r="21" spans="1:5" ht="15.75" x14ac:dyDescent="0.25">
      <c r="A21" s="28" t="s">
        <v>27</v>
      </c>
      <c r="B21" s="29" t="s">
        <v>28</v>
      </c>
      <c r="C21" s="31">
        <f>'Приложение № 2'!Q13</f>
        <v>0.70299999999999996</v>
      </c>
      <c r="D21" s="96">
        <f>'Приложение № 2'!U13</f>
        <v>1.307523789265757</v>
      </c>
      <c r="E21" s="31">
        <f>SUM(C21:D21)</f>
        <v>2.0105237892657568</v>
      </c>
    </row>
    <row r="22" spans="1:5" ht="15.75" customHeight="1" x14ac:dyDescent="0.25">
      <c r="A22" s="28" t="s">
        <v>29</v>
      </c>
      <c r="B22" s="29" t="s">
        <v>176</v>
      </c>
      <c r="C22" s="31"/>
      <c r="D22" s="31"/>
      <c r="E22" s="31"/>
    </row>
    <row r="23" spans="1:5" ht="15.75" x14ac:dyDescent="0.25">
      <c r="A23" s="28" t="s">
        <v>30</v>
      </c>
      <c r="B23" s="29" t="s">
        <v>31</v>
      </c>
      <c r="C23" s="30"/>
      <c r="D23" s="30"/>
      <c r="E23" s="30"/>
    </row>
    <row r="24" spans="1:5" ht="15.75" x14ac:dyDescent="0.25">
      <c r="A24" s="28" t="s">
        <v>32</v>
      </c>
      <c r="B24" s="29" t="s">
        <v>33</v>
      </c>
      <c r="C24" s="30"/>
      <c r="D24" s="30"/>
      <c r="E24" s="30"/>
    </row>
    <row r="25" spans="1:5" ht="15.75" x14ac:dyDescent="0.25">
      <c r="A25" s="28" t="s">
        <v>34</v>
      </c>
      <c r="B25" s="29" t="s">
        <v>35</v>
      </c>
      <c r="C25" s="30"/>
      <c r="D25" s="30"/>
      <c r="E25" s="30"/>
    </row>
    <row r="26" spans="1:5" ht="15.75" customHeight="1" x14ac:dyDescent="0.25">
      <c r="A26" s="28" t="s">
        <v>36</v>
      </c>
      <c r="B26" s="29" t="s">
        <v>37</v>
      </c>
      <c r="C26" s="30"/>
      <c r="D26" s="30"/>
      <c r="E26" s="30"/>
    </row>
    <row r="27" spans="1:5" ht="15.75" x14ac:dyDescent="0.25">
      <c r="A27" s="28" t="s">
        <v>9</v>
      </c>
      <c r="B27" s="29" t="s">
        <v>38</v>
      </c>
      <c r="C27" s="30"/>
      <c r="D27" s="30"/>
      <c r="E27" s="30"/>
    </row>
    <row r="28" spans="1:5" ht="15.75" x14ac:dyDescent="0.25">
      <c r="A28" s="28" t="s">
        <v>39</v>
      </c>
      <c r="B28" s="29" t="s">
        <v>40</v>
      </c>
      <c r="C28" s="30"/>
      <c r="D28" s="30"/>
      <c r="E28" s="30"/>
    </row>
    <row r="29" spans="1:5" ht="15.75" x14ac:dyDescent="0.25">
      <c r="A29" s="28" t="s">
        <v>41</v>
      </c>
      <c r="B29" s="29" t="s">
        <v>42</v>
      </c>
      <c r="C29" s="30"/>
      <c r="D29" s="30"/>
      <c r="E29" s="30"/>
    </row>
    <row r="30" spans="1:5" ht="15.75" x14ac:dyDescent="0.25">
      <c r="A30" s="28" t="s">
        <v>43</v>
      </c>
      <c r="B30" s="29" t="s">
        <v>44</v>
      </c>
      <c r="C30" s="30"/>
      <c r="D30" s="30"/>
      <c r="E30" s="30"/>
    </row>
    <row r="31" spans="1:5" ht="15.75" x14ac:dyDescent="0.25">
      <c r="A31" s="28" t="s">
        <v>45</v>
      </c>
      <c r="B31" s="29" t="s">
        <v>46</v>
      </c>
      <c r="C31" s="30"/>
      <c r="D31" s="30"/>
      <c r="E31" s="30"/>
    </row>
    <row r="32" spans="1:5" ht="15.75" x14ac:dyDescent="0.25">
      <c r="A32" s="28" t="s">
        <v>47</v>
      </c>
      <c r="B32" s="29" t="s">
        <v>48</v>
      </c>
      <c r="C32" s="30"/>
      <c r="D32" s="30"/>
      <c r="E32" s="30"/>
    </row>
    <row r="33" spans="1:5" ht="15.75" x14ac:dyDescent="0.25">
      <c r="A33" s="28" t="s">
        <v>49</v>
      </c>
      <c r="B33" s="29" t="s">
        <v>50</v>
      </c>
      <c r="C33" s="30"/>
      <c r="D33" s="30"/>
      <c r="E33" s="30"/>
    </row>
    <row r="34" spans="1:5" ht="15.75" x14ac:dyDescent="0.25">
      <c r="A34" s="28" t="s">
        <v>51</v>
      </c>
      <c r="B34" s="29" t="s">
        <v>52</v>
      </c>
      <c r="C34" s="30"/>
      <c r="D34" s="30"/>
      <c r="E34" s="30"/>
    </row>
    <row r="35" spans="1:5" ht="15.75" x14ac:dyDescent="0.25">
      <c r="A35" s="28"/>
      <c r="B35" s="29" t="s">
        <v>53</v>
      </c>
      <c r="C35" s="31">
        <f>C12+C19</f>
        <v>2.3436340800000002</v>
      </c>
      <c r="D35" s="31">
        <f>D12+D19</f>
        <v>3.6297882400000003</v>
      </c>
      <c r="E35" s="31">
        <f>SUM(C35:D35)</f>
        <v>5.973422320000001</v>
      </c>
    </row>
    <row r="36" spans="1:5" ht="15.75" x14ac:dyDescent="0.25">
      <c r="A36" s="28"/>
      <c r="B36" s="29" t="s">
        <v>54</v>
      </c>
      <c r="C36" s="30"/>
      <c r="D36" s="30"/>
      <c r="E36" s="30"/>
    </row>
    <row r="37" spans="1:5" ht="15.75" x14ac:dyDescent="0.25">
      <c r="A37" s="28"/>
      <c r="B37" s="32" t="s">
        <v>55</v>
      </c>
      <c r="C37" s="30"/>
      <c r="D37" s="30"/>
      <c r="E37" s="30"/>
    </row>
    <row r="38" spans="1:5" ht="15.75" x14ac:dyDescent="0.25">
      <c r="A38" s="28"/>
      <c r="B38" s="32" t="s">
        <v>56</v>
      </c>
      <c r="C38" s="30"/>
      <c r="D38" s="30"/>
      <c r="E38" s="30"/>
    </row>
    <row r="40" spans="1:5" x14ac:dyDescent="0.25">
      <c r="B40" s="61"/>
    </row>
    <row r="41" spans="1:5" x14ac:dyDescent="0.25">
      <c r="B41" s="189"/>
      <c r="C41" s="189"/>
      <c r="D41" s="189"/>
      <c r="E41" s="189"/>
    </row>
  </sheetData>
  <mergeCells count="4">
    <mergeCell ref="B41:E41"/>
    <mergeCell ref="B7:D7"/>
    <mergeCell ref="B6:D6"/>
    <mergeCell ref="A8:E8"/>
  </mergeCells>
  <pageMargins left="0.7" right="0.7" top="0.75" bottom="0.75" header="0.51180555555555496" footer="0.51180555555555496"/>
  <pageSetup paperSize="9" scale="74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Приложение №1 </vt:lpstr>
      <vt:lpstr>Приложение № 2</vt:lpstr>
      <vt:lpstr> Приложение № 3</vt:lpstr>
      <vt:lpstr>Приложение № 4</vt:lpstr>
      <vt:lpstr>Приложение № 5</vt:lpstr>
      <vt:lpstr>Приложение № 6</vt:lpstr>
      <vt:lpstr>Приложение № 7</vt:lpstr>
      <vt:lpstr>Приложение № 8</vt:lpstr>
      <vt:lpstr>Приложение № 9</vt:lpstr>
      <vt:lpstr>'Приложение №1 '!Заголовки_для_печати</vt:lpstr>
      <vt:lpstr>' Приложение № 3'!Область_печати</vt:lpstr>
      <vt:lpstr>'Приложение № 2'!Область_печати</vt:lpstr>
      <vt:lpstr>'Приложение № 4'!Область_печати</vt:lpstr>
      <vt:lpstr>'Приложение № 5'!Область_печати</vt:lpstr>
      <vt:lpstr>'Приложение № 6'!Область_печати</vt:lpstr>
      <vt:lpstr>'Приложение № 7'!Область_печати</vt:lpstr>
      <vt:lpstr>'Приложение № 8'!Область_печати</vt:lpstr>
      <vt:lpstr>'Приложение № 9'!Область_печати</vt:lpstr>
      <vt:lpstr>'Приложение №1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П. Юртаев</dc:creator>
  <cp:lastModifiedBy>Василина Александровна Котова</cp:lastModifiedBy>
  <cp:revision>0</cp:revision>
  <cp:lastPrinted>2017-10-30T02:54:02Z</cp:lastPrinted>
  <dcterms:created xsi:type="dcterms:W3CDTF">2006-09-28T05:33:49Z</dcterms:created>
  <dcterms:modified xsi:type="dcterms:W3CDTF">2017-10-30T10:21:16Z</dcterms:modified>
  <dc:language>ru-RU</dc:language>
</cp:coreProperties>
</file>